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34A88B0F-B56D-4FBE-8A60-3900A69A3A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104" i="1" l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D104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D28" i="1" l="1"/>
  <c r="BA117" i="1" l="1"/>
  <c r="BA26" i="1" s="1"/>
  <c r="AZ117" i="1"/>
  <c r="AZ26" i="1" s="1"/>
  <c r="BA65" i="1"/>
  <c r="BA64" i="1" s="1"/>
  <c r="AZ65" i="1"/>
  <c r="AZ64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0" i="1" s="1"/>
  <c r="V28" i="1"/>
  <c r="V20" i="1" s="1"/>
  <c r="F28" i="1"/>
  <c r="F20" i="1" s="1"/>
  <c r="AK28" i="1"/>
  <c r="Q28" i="1"/>
  <c r="AV28" i="1"/>
  <c r="AV20" i="1" s="1"/>
  <c r="AF28" i="1"/>
  <c r="AF20" i="1" s="1"/>
  <c r="P28" i="1"/>
  <c r="P20" i="1" s="1"/>
  <c r="AI28" i="1"/>
  <c r="AX28" i="1"/>
  <c r="AX20" i="1" s="1"/>
  <c r="AH28" i="1"/>
  <c r="AH20" i="1" s="1"/>
  <c r="R28" i="1"/>
  <c r="R20" i="1" s="1"/>
  <c r="K28" i="1"/>
  <c r="AG28" i="1"/>
  <c r="M28" i="1"/>
  <c r="AR28" i="1"/>
  <c r="AR20" i="1" s="1"/>
  <c r="AB28" i="1"/>
  <c r="AB20" i="1" s="1"/>
  <c r="L28" i="1"/>
  <c r="L20" i="1" s="1"/>
  <c r="AT28" i="1"/>
  <c r="AT20" i="1" s="1"/>
  <c r="AD28" i="1"/>
  <c r="AD20" i="1" s="1"/>
  <c r="N28" i="1"/>
  <c r="N20" i="1" s="1"/>
  <c r="AS28" i="1"/>
  <c r="Y28" i="1"/>
  <c r="I28" i="1"/>
  <c r="AN28" i="1"/>
  <c r="AN20" i="1" s="1"/>
  <c r="X28" i="1"/>
  <c r="X20" i="1" s="1"/>
  <c r="H28" i="1"/>
  <c r="H20" i="1" s="1"/>
  <c r="AP28" i="1"/>
  <c r="AP20" i="1" s="1"/>
  <c r="Z28" i="1"/>
  <c r="Z20" i="1" s="1"/>
  <c r="J28" i="1"/>
  <c r="J20" i="1" s="1"/>
  <c r="AO28" i="1"/>
  <c r="U28" i="1"/>
  <c r="E28" i="1"/>
  <c r="AJ28" i="1"/>
  <c r="AJ20" i="1" s="1"/>
  <c r="T28" i="1"/>
  <c r="T20" i="1" s="1"/>
  <c r="AY28" i="1"/>
</calcChain>
</file>

<file path=xl/sharedStrings.xml><?xml version="1.0" encoding="utf-8"?>
<sst xmlns="http://schemas.openxmlformats.org/spreadsheetml/2006/main" count="4175" uniqueCount="194">
  <si>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</si>
  <si>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</si>
  <si>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</si>
  <si>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</si>
  <si>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</si>
  <si>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</si>
  <si>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</si>
  <si>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</si>
  <si>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</si>
  <si>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</si>
  <si>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</si>
  <si>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</si>
  <si>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</si>
  <si>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</si>
  <si>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</si>
  <si>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</si>
  <si>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</si>
  <si>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</si>
  <si>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</si>
  <si>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</si>
  <si>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</si>
  <si>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</si>
  <si>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</si>
  <si>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</si>
  <si>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</si>
  <si>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</si>
  <si>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</si>
  <si>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</si>
  <si>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</si>
  <si>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</si>
  <si>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</si>
  <si>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</si>
  <si>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</si>
  <si>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</si>
  <si>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</si>
  <si>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</si>
  <si>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</si>
  <si>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</si>
  <si>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</si>
  <si>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</si>
  <si>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</si>
  <si>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</si>
  <si>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</si>
  <si>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</si>
  <si>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</si>
  <si>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</si>
  <si>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</si>
  <si>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</si>
  <si>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</si>
  <si>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</si>
  <si>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</si>
  <si>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</si>
  <si>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</si>
  <si>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</si>
  <si>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</si>
  <si>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</si>
  <si>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</si>
  <si>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</si>
  <si>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</si>
  <si>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</si>
  <si>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</si>
  <si>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</si>
  <si>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</si>
  <si>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</si>
  <si>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</si>
  <si>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</si>
  <si>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</si>
  <si>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</si>
  <si>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</si>
  <si>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</si>
  <si>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</si>
  <si>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</si>
  <si>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</si>
  <si>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</si>
  <si>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</si>
  <si>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</si>
  <si>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</si>
  <si>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</si>
  <si>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</si>
  <si>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</si>
  <si>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</si>
  <si>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</si>
  <si>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</si>
  <si>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</si>
  <si>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</si>
  <si>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</si>
  <si>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</si>
  <si>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</si>
  <si>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</si>
  <si>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</si>
  <si>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</si>
  <si>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</si>
  <si>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</si>
  <si>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</si>
  <si>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</si>
  <si>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</si>
  <si>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</si>
  <si>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</si>
  <si>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</si>
  <si>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</si>
  <si>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</si>
  <si>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</si>
  <si>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</si>
  <si>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</si>
  <si>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</si>
  <si>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</si>
  <si>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</si>
  <si>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</si>
  <si>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</si>
  <si>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</si>
  <si>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</si>
  <si>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</si>
  <si>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</si>
  <si>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</si>
  <si>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</si>
  <si>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</si>
  <si>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</si>
  <si>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</si>
  <si>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</si>
  <si>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</si>
  <si>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</si>
  <si>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</si>
  <si>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</si>
  <si>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</si>
  <si>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</si>
  <si>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</si>
  <si>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</si>
  <si>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</si>
  <si>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</si>
  <si>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</si>
  <si>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</si>
  <si>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</si>
  <si>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</si>
  <si>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</si>
  <si>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</si>
  <si>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</si>
  <si>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</si>
  <si>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</si>
  <si>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</si>
  <si>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</si>
  <si>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</si>
  <si>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</si>
  <si>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</si>
  <si>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</si>
  <si>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</si>
  <si>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</si>
  <si>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</si>
  <si>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</si>
  <si>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</si>
  <si>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</si>
  <si>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</si>
  <si>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</si>
  <si>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</si>
  <si>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</si>
  <si>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</si>
  <si>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</si>
  <si>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</si>
  <si>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</si>
  <si>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</si>
  <si>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</si>
  <si>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</si>
  <si>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</si>
  <si>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</si>
  <si>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</si>
  <si>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</si>
  <si>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</si>
  <si>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</si>
  <si>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</si>
  <si>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</si>
  <si>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</si>
  <si>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</si>
  <si>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</si>
  <si>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</si>
  <si>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</si>
  <si>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</si>
  <si>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</si>
  <si>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</si>
  <si>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</si>
  <si>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</si>
  <si>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</si>
  <si>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</si>
  <si>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</si>
  <si>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</si>
  <si>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</si>
  <si>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2028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</si>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</sst>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5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 textRotation="90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0"/>
  <sheetViews>
    <sheetView tabSelected="1" view="pageBreakPreview" zoomScale="50" zoomScaleNormal="100" zoomScaleSheetLayoutView="50" workbookViewId="0">
      <selection activeCell="AF73" sqref="AF73"/>
    </sheetView>
  </sheetViews>
  <sheetFormatPr defaultRowHeight="12"/>
  <cols>
    <col min="1" max="1" width="9.75" style="28" customWidth="1"/>
    <col min="2" max="2" width="42.25" style="29" customWidth="1"/>
    <col min="3" max="3" width="20.37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0.875" style="28" customWidth="1"/>
    <col min="39" max="39" width="11.875" style="28" customWidth="1"/>
    <col min="40" max="47" width="8.125" style="28" customWidth="1"/>
    <col min="48" max="48" width="9.25" style="28" customWidth="1"/>
    <col min="49" max="49" width="9.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30" t="s">
        <v>0</v>
      </c>
      <c r="BA1" s="2"/>
    </row>
    <row r="2" spans="1:66" ht="18.75">
      <c r="T2" s="31"/>
      <c r="U2" s="48"/>
      <c r="V2" s="48"/>
      <c r="W2" s="31"/>
      <c r="X2" s="31"/>
      <c r="Y2" s="31"/>
      <c r="Z2" s="31"/>
      <c r="AA2" s="31"/>
      <c r="AB2" s="31"/>
      <c r="AC2" s="31"/>
      <c r="AY2" s="32" t="s">
        <v>1</v>
      </c>
      <c r="BA2" s="3"/>
    </row>
    <row r="3" spans="1:66" ht="18.75">
      <c r="T3" s="33"/>
      <c r="U3" s="33"/>
      <c r="V3" s="33"/>
      <c r="W3" s="33"/>
      <c r="X3" s="33"/>
      <c r="Y3" s="33"/>
      <c r="Z3" s="33"/>
      <c r="AA3" s="33"/>
      <c r="AB3" s="33"/>
      <c r="AC3" s="33"/>
      <c r="AY3" s="32" t="s">
        <v>2</v>
      </c>
      <c r="BA3" s="3"/>
    </row>
    <row r="4" spans="1:66" ht="18.75">
      <c r="A4" s="49" t="s">
        <v>183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</row>
    <row r="5" spans="1:66" ht="18.75">
      <c r="A5" s="50" t="s">
        <v>184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66" ht="15.75" customHeight="1"/>
    <row r="7" spans="1:66" ht="21.75" customHeight="1">
      <c r="A7" s="47" t="s">
        <v>193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</row>
    <row r="8" spans="1:66" ht="15.75" customHeight="1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10" spans="1:66" ht="16.5" customHeight="1">
      <c r="A10" s="47" t="s">
        <v>188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</row>
    <row r="11" spans="1:66" ht="15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4"/>
      <c r="AU11" s="34"/>
      <c r="AV11" s="34"/>
      <c r="AW11" s="34"/>
      <c r="AX11" s="34"/>
      <c r="AY11" s="34"/>
      <c r="AZ11" s="5"/>
      <c r="BA11" s="5"/>
    </row>
    <row r="12" spans="1:66" s="4" customFormat="1" ht="15.75" customHeight="1">
      <c r="A12" s="52" t="s">
        <v>185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3" t="s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4" t="s">
        <v>5</v>
      </c>
      <c r="B15" s="54" t="s">
        <v>6</v>
      </c>
      <c r="C15" s="54" t="s">
        <v>7</v>
      </c>
      <c r="D15" s="55" t="s">
        <v>8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</row>
    <row r="16" spans="1:66" ht="91.5" customHeight="1">
      <c r="A16" s="54"/>
      <c r="B16" s="54"/>
      <c r="C16" s="54"/>
      <c r="D16" s="58" t="s">
        <v>9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/>
      <c r="T16" s="58" t="s">
        <v>10</v>
      </c>
      <c r="U16" s="59"/>
      <c r="V16" s="59"/>
      <c r="W16" s="59"/>
      <c r="X16" s="59"/>
      <c r="Y16" s="59"/>
      <c r="Z16" s="59"/>
      <c r="AA16" s="59"/>
      <c r="AB16" s="59"/>
      <c r="AC16" s="60"/>
      <c r="AD16" s="58" t="s">
        <v>11</v>
      </c>
      <c r="AE16" s="59"/>
      <c r="AF16" s="59"/>
      <c r="AG16" s="59"/>
      <c r="AH16" s="59"/>
      <c r="AI16" s="60"/>
      <c r="AJ16" s="54" t="s">
        <v>12</v>
      </c>
      <c r="AK16" s="54"/>
      <c r="AL16" s="54"/>
      <c r="AM16" s="54"/>
      <c r="AN16" s="58" t="s">
        <v>13</v>
      </c>
      <c r="AO16" s="59"/>
      <c r="AP16" s="59"/>
      <c r="AQ16" s="59"/>
      <c r="AR16" s="59"/>
      <c r="AS16" s="60"/>
      <c r="AT16" s="54" t="s">
        <v>14</v>
      </c>
      <c r="AU16" s="54"/>
      <c r="AV16" s="54"/>
      <c r="AW16" s="54"/>
      <c r="AX16" s="58" t="s">
        <v>15</v>
      </c>
      <c r="AY16" s="59"/>
      <c r="AZ16" s="9"/>
      <c r="BA16" s="10"/>
    </row>
    <row r="17" spans="1:53" s="11" customFormat="1" ht="192" customHeight="1">
      <c r="A17" s="54"/>
      <c r="B17" s="54"/>
      <c r="C17" s="54"/>
      <c r="D17" s="61" t="s">
        <v>16</v>
      </c>
      <c r="E17" s="61"/>
      <c r="F17" s="61" t="s">
        <v>17</v>
      </c>
      <c r="G17" s="61"/>
      <c r="H17" s="62" t="s">
        <v>18</v>
      </c>
      <c r="I17" s="63"/>
      <c r="J17" s="62" t="s">
        <v>19</v>
      </c>
      <c r="K17" s="63"/>
      <c r="L17" s="62" t="s">
        <v>20</v>
      </c>
      <c r="M17" s="63"/>
      <c r="N17" s="61" t="s">
        <v>21</v>
      </c>
      <c r="O17" s="61"/>
      <c r="P17" s="62" t="s">
        <v>22</v>
      </c>
      <c r="Q17" s="63"/>
      <c r="R17" s="61" t="s">
        <v>23</v>
      </c>
      <c r="S17" s="61"/>
      <c r="T17" s="61" t="s">
        <v>24</v>
      </c>
      <c r="U17" s="61"/>
      <c r="V17" s="61" t="s">
        <v>25</v>
      </c>
      <c r="W17" s="61"/>
      <c r="X17" s="61" t="s">
        <v>26</v>
      </c>
      <c r="Y17" s="61"/>
      <c r="Z17" s="61" t="s">
        <v>27</v>
      </c>
      <c r="AA17" s="61"/>
      <c r="AB17" s="61" t="s">
        <v>28</v>
      </c>
      <c r="AC17" s="61"/>
      <c r="AD17" s="61" t="s">
        <v>29</v>
      </c>
      <c r="AE17" s="61"/>
      <c r="AF17" s="61" t="s">
        <v>30</v>
      </c>
      <c r="AG17" s="61"/>
      <c r="AH17" s="61" t="s">
        <v>31</v>
      </c>
      <c r="AI17" s="61"/>
      <c r="AJ17" s="61" t="s">
        <v>32</v>
      </c>
      <c r="AK17" s="61"/>
      <c r="AL17" s="61" t="s">
        <v>33</v>
      </c>
      <c r="AM17" s="61"/>
      <c r="AN17" s="61" t="s">
        <v>34</v>
      </c>
      <c r="AO17" s="61"/>
      <c r="AP17" s="61" t="s">
        <v>35</v>
      </c>
      <c r="AQ17" s="61"/>
      <c r="AR17" s="61" t="s">
        <v>36</v>
      </c>
      <c r="AS17" s="61"/>
      <c r="AT17" s="61" t="s">
        <v>37</v>
      </c>
      <c r="AU17" s="61"/>
      <c r="AV17" s="61" t="s">
        <v>38</v>
      </c>
      <c r="AW17" s="61"/>
      <c r="AX17" s="61" t="s">
        <v>39</v>
      </c>
      <c r="AY17" s="61"/>
      <c r="AZ17" s="64" t="s">
        <v>40</v>
      </c>
      <c r="BA17" s="64"/>
    </row>
    <row r="18" spans="1:53" ht="101.25" customHeight="1">
      <c r="A18" s="54"/>
      <c r="B18" s="54"/>
      <c r="C18" s="54"/>
      <c r="D18" s="36" t="s">
        <v>186</v>
      </c>
      <c r="E18" s="36" t="s">
        <v>187</v>
      </c>
      <c r="F18" s="36" t="s">
        <v>186</v>
      </c>
      <c r="G18" s="36" t="s">
        <v>187</v>
      </c>
      <c r="H18" s="36" t="s">
        <v>186</v>
      </c>
      <c r="I18" s="36" t="s">
        <v>187</v>
      </c>
      <c r="J18" s="36" t="s">
        <v>186</v>
      </c>
      <c r="K18" s="36" t="s">
        <v>187</v>
      </c>
      <c r="L18" s="36" t="s">
        <v>186</v>
      </c>
      <c r="M18" s="36" t="s">
        <v>187</v>
      </c>
      <c r="N18" s="36" t="s">
        <v>186</v>
      </c>
      <c r="O18" s="36" t="s">
        <v>187</v>
      </c>
      <c r="P18" s="36" t="s">
        <v>186</v>
      </c>
      <c r="Q18" s="36" t="s">
        <v>187</v>
      </c>
      <c r="R18" s="36" t="s">
        <v>186</v>
      </c>
      <c r="S18" s="36" t="s">
        <v>187</v>
      </c>
      <c r="T18" s="36" t="s">
        <v>186</v>
      </c>
      <c r="U18" s="36" t="s">
        <v>187</v>
      </c>
      <c r="V18" s="36" t="s">
        <v>186</v>
      </c>
      <c r="W18" s="36" t="s">
        <v>187</v>
      </c>
      <c r="X18" s="36" t="s">
        <v>186</v>
      </c>
      <c r="Y18" s="36" t="s">
        <v>187</v>
      </c>
      <c r="Z18" s="36" t="s">
        <v>186</v>
      </c>
      <c r="AA18" s="36" t="s">
        <v>187</v>
      </c>
      <c r="AB18" s="36" t="s">
        <v>186</v>
      </c>
      <c r="AC18" s="36" t="s">
        <v>187</v>
      </c>
      <c r="AD18" s="36" t="s">
        <v>186</v>
      </c>
      <c r="AE18" s="36" t="s">
        <v>187</v>
      </c>
      <c r="AF18" s="36" t="s">
        <v>186</v>
      </c>
      <c r="AG18" s="36" t="s">
        <v>187</v>
      </c>
      <c r="AH18" s="36" t="s">
        <v>186</v>
      </c>
      <c r="AI18" s="36" t="s">
        <v>187</v>
      </c>
      <c r="AJ18" s="36" t="s">
        <v>186</v>
      </c>
      <c r="AK18" s="36" t="s">
        <v>187</v>
      </c>
      <c r="AL18" s="36" t="s">
        <v>186</v>
      </c>
      <c r="AM18" s="36" t="s">
        <v>187</v>
      </c>
      <c r="AN18" s="36" t="s">
        <v>186</v>
      </c>
      <c r="AO18" s="36" t="s">
        <v>187</v>
      </c>
      <c r="AP18" s="36" t="s">
        <v>186</v>
      </c>
      <c r="AQ18" s="36" t="s">
        <v>187</v>
      </c>
      <c r="AR18" s="36" t="s">
        <v>186</v>
      </c>
      <c r="AS18" s="36" t="s">
        <v>187</v>
      </c>
      <c r="AT18" s="36" t="s">
        <v>186</v>
      </c>
      <c r="AU18" s="36" t="s">
        <v>187</v>
      </c>
      <c r="AV18" s="36" t="s">
        <v>186</v>
      </c>
      <c r="AW18" s="36" t="s">
        <v>187</v>
      </c>
      <c r="AX18" s="36" t="s">
        <v>186</v>
      </c>
      <c r="AY18" s="36" t="s">
        <v>187</v>
      </c>
      <c r="AZ18" s="12" t="s">
        <v>41</v>
      </c>
      <c r="BA18" s="12" t="s">
        <v>42</v>
      </c>
    </row>
    <row r="19" spans="1:53" s="14" customFormat="1" ht="15.75">
      <c r="A19" s="37">
        <v>1</v>
      </c>
      <c r="B19" s="38">
        <v>2</v>
      </c>
      <c r="C19" s="37">
        <v>3</v>
      </c>
      <c r="D19" s="39" t="s">
        <v>43</v>
      </c>
      <c r="E19" s="39" t="s">
        <v>44</v>
      </c>
      <c r="F19" s="39" t="s">
        <v>45</v>
      </c>
      <c r="G19" s="39" t="s">
        <v>46</v>
      </c>
      <c r="H19" s="39" t="s">
        <v>47</v>
      </c>
      <c r="I19" s="39" t="s">
        <v>48</v>
      </c>
      <c r="J19" s="39" t="s">
        <v>49</v>
      </c>
      <c r="K19" s="39" t="s">
        <v>50</v>
      </c>
      <c r="L19" s="39" t="s">
        <v>51</v>
      </c>
      <c r="M19" s="39" t="s">
        <v>52</v>
      </c>
      <c r="N19" s="39" t="s">
        <v>53</v>
      </c>
      <c r="O19" s="39" t="s">
        <v>54</v>
      </c>
      <c r="P19" s="39" t="s">
        <v>55</v>
      </c>
      <c r="Q19" s="39" t="s">
        <v>56</v>
      </c>
      <c r="R19" s="39" t="s">
        <v>57</v>
      </c>
      <c r="S19" s="39" t="s">
        <v>58</v>
      </c>
      <c r="T19" s="39" t="s">
        <v>59</v>
      </c>
      <c r="U19" s="39" t="s">
        <v>60</v>
      </c>
      <c r="V19" s="39" t="s">
        <v>61</v>
      </c>
      <c r="W19" s="39" t="s">
        <v>62</v>
      </c>
      <c r="X19" s="39" t="s">
        <v>63</v>
      </c>
      <c r="Y19" s="39" t="s">
        <v>64</v>
      </c>
      <c r="Z19" s="39" t="s">
        <v>65</v>
      </c>
      <c r="AA19" s="39" t="s">
        <v>66</v>
      </c>
      <c r="AB19" s="39" t="s">
        <v>67</v>
      </c>
      <c r="AC19" s="39" t="s">
        <v>68</v>
      </c>
      <c r="AD19" s="39" t="s">
        <v>69</v>
      </c>
      <c r="AE19" s="39" t="s">
        <v>70</v>
      </c>
      <c r="AF19" s="39" t="s">
        <v>71</v>
      </c>
      <c r="AG19" s="39" t="s">
        <v>72</v>
      </c>
      <c r="AH19" s="39" t="s">
        <v>73</v>
      </c>
      <c r="AI19" s="39" t="s">
        <v>74</v>
      </c>
      <c r="AJ19" s="39" t="s">
        <v>75</v>
      </c>
      <c r="AK19" s="39" t="s">
        <v>76</v>
      </c>
      <c r="AL19" s="39" t="s">
        <v>77</v>
      </c>
      <c r="AM19" s="39" t="s">
        <v>78</v>
      </c>
      <c r="AN19" s="39" t="s">
        <v>79</v>
      </c>
      <c r="AO19" s="39" t="s">
        <v>80</v>
      </c>
      <c r="AP19" s="39" t="s">
        <v>81</v>
      </c>
      <c r="AQ19" s="39" t="s">
        <v>82</v>
      </c>
      <c r="AR19" s="39" t="s">
        <v>83</v>
      </c>
      <c r="AS19" s="39" t="s">
        <v>84</v>
      </c>
      <c r="AT19" s="39" t="s">
        <v>85</v>
      </c>
      <c r="AU19" s="39" t="s">
        <v>86</v>
      </c>
      <c r="AV19" s="39" t="s">
        <v>87</v>
      </c>
      <c r="AW19" s="39" t="s">
        <v>88</v>
      </c>
      <c r="AX19" s="39" t="s">
        <v>89</v>
      </c>
      <c r="AY19" s="39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4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0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5.0959000000000003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">
        <v>102</v>
      </c>
      <c r="E21" s="18" t="s">
        <v>102</v>
      </c>
      <c r="F21" s="18" t="s">
        <v>102</v>
      </c>
      <c r="G21" s="18" t="s">
        <v>102</v>
      </c>
      <c r="H21" s="18" t="s">
        <v>102</v>
      </c>
      <c r="I21" s="18" t="s">
        <v>102</v>
      </c>
      <c r="J21" s="18" t="s">
        <v>102</v>
      </c>
      <c r="K21" s="18" t="s">
        <v>102</v>
      </c>
      <c r="L21" s="18" t="s">
        <v>102</v>
      </c>
      <c r="M21" s="18" t="s">
        <v>102</v>
      </c>
      <c r="N21" s="18" t="s">
        <v>102</v>
      </c>
      <c r="O21" s="18" t="s">
        <v>102</v>
      </c>
      <c r="P21" s="18" t="s">
        <v>102</v>
      </c>
      <c r="Q21" s="18" t="s">
        <v>102</v>
      </c>
      <c r="R21" s="18" t="s">
        <v>102</v>
      </c>
      <c r="S21" s="18" t="s">
        <v>102</v>
      </c>
      <c r="T21" s="18" t="s">
        <v>102</v>
      </c>
      <c r="U21" s="18" t="s">
        <v>102</v>
      </c>
      <c r="V21" s="18" t="s">
        <v>102</v>
      </c>
      <c r="W21" s="18" t="s">
        <v>102</v>
      </c>
      <c r="X21" s="18" t="s">
        <v>102</v>
      </c>
      <c r="Y21" s="18" t="s">
        <v>102</v>
      </c>
      <c r="Z21" s="18" t="s">
        <v>102</v>
      </c>
      <c r="AA21" s="18" t="s">
        <v>102</v>
      </c>
      <c r="AB21" s="18" t="s">
        <v>102</v>
      </c>
      <c r="AC21" s="18" t="s">
        <v>102</v>
      </c>
      <c r="AD21" s="18" t="s">
        <v>102</v>
      </c>
      <c r="AE21" s="18" t="s">
        <v>102</v>
      </c>
      <c r="AF21" s="18" t="s">
        <v>102</v>
      </c>
      <c r="AG21" s="18" t="s">
        <v>102</v>
      </c>
      <c r="AH21" s="18" t="s">
        <v>102</v>
      </c>
      <c r="AI21" s="18" t="s">
        <v>102</v>
      </c>
      <c r="AJ21" s="18" t="s">
        <v>102</v>
      </c>
      <c r="AK21" s="18" t="s">
        <v>102</v>
      </c>
      <c r="AL21" s="18" t="s">
        <v>102</v>
      </c>
      <c r="AM21" s="18" t="s">
        <v>102</v>
      </c>
      <c r="AN21" s="18" t="s">
        <v>102</v>
      </c>
      <c r="AO21" s="18" t="s">
        <v>102</v>
      </c>
      <c r="AP21" s="18" t="s">
        <v>102</v>
      </c>
      <c r="AQ21" s="18" t="s">
        <v>102</v>
      </c>
      <c r="AR21" s="18" t="s">
        <v>102</v>
      </c>
      <c r="AS21" s="18" t="s">
        <v>102</v>
      </c>
      <c r="AT21" s="18" t="s">
        <v>102</v>
      </c>
      <c r="AU21" s="18" t="s">
        <v>102</v>
      </c>
      <c r="AV21" s="18" t="s">
        <v>102</v>
      </c>
      <c r="AW21" s="18" t="s">
        <v>102</v>
      </c>
      <c r="AX21" s="18" t="s">
        <v>102</v>
      </c>
      <c r="AY21" s="18" t="s">
        <v>102</v>
      </c>
      <c r="AZ21" s="18">
        <f t="shared" ref="AZ21:BA21" si="2">AZ28</f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4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0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5.0959000000000003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 t="s">
        <v>102</v>
      </c>
      <c r="E26" s="18" t="s">
        <v>102</v>
      </c>
      <c r="F26" s="18" t="s">
        <v>102</v>
      </c>
      <c r="G26" s="18" t="s">
        <v>102</v>
      </c>
      <c r="H26" s="18" t="s">
        <v>102</v>
      </c>
      <c r="I26" s="18" t="s">
        <v>102</v>
      </c>
      <c r="J26" s="18" t="s">
        <v>102</v>
      </c>
      <c r="K26" s="18" t="s">
        <v>102</v>
      </c>
      <c r="L26" s="18" t="s">
        <v>102</v>
      </c>
      <c r="M26" s="18" t="s">
        <v>102</v>
      </c>
      <c r="N26" s="18" t="s">
        <v>102</v>
      </c>
      <c r="O26" s="18" t="s">
        <v>102</v>
      </c>
      <c r="P26" s="18" t="s">
        <v>102</v>
      </c>
      <c r="Q26" s="18" t="s">
        <v>102</v>
      </c>
      <c r="R26" s="18" t="s">
        <v>102</v>
      </c>
      <c r="S26" s="18" t="s">
        <v>102</v>
      </c>
      <c r="T26" s="18" t="s">
        <v>102</v>
      </c>
      <c r="U26" s="18" t="s">
        <v>102</v>
      </c>
      <c r="V26" s="18" t="s">
        <v>102</v>
      </c>
      <c r="W26" s="18" t="s">
        <v>102</v>
      </c>
      <c r="X26" s="18" t="s">
        <v>102</v>
      </c>
      <c r="Y26" s="18" t="s">
        <v>102</v>
      </c>
      <c r="Z26" s="18" t="s">
        <v>102</v>
      </c>
      <c r="AA26" s="18" t="s">
        <v>102</v>
      </c>
      <c r="AB26" s="18" t="s">
        <v>102</v>
      </c>
      <c r="AC26" s="18" t="s">
        <v>102</v>
      </c>
      <c r="AD26" s="18" t="s">
        <v>102</v>
      </c>
      <c r="AE26" s="18" t="s">
        <v>102</v>
      </c>
      <c r="AF26" s="18" t="s">
        <v>102</v>
      </c>
      <c r="AG26" s="18" t="s">
        <v>102</v>
      </c>
      <c r="AH26" s="18" t="s">
        <v>102</v>
      </c>
      <c r="AI26" s="18" t="s">
        <v>102</v>
      </c>
      <c r="AJ26" s="18" t="s">
        <v>102</v>
      </c>
      <c r="AK26" s="18" t="s">
        <v>102</v>
      </c>
      <c r="AL26" s="18" t="s">
        <v>102</v>
      </c>
      <c r="AM26" s="18" t="s">
        <v>102</v>
      </c>
      <c r="AN26" s="18" t="s">
        <v>102</v>
      </c>
      <c r="AO26" s="18" t="s">
        <v>102</v>
      </c>
      <c r="AP26" s="18" t="s">
        <v>102</v>
      </c>
      <c r="AQ26" s="18" t="s">
        <v>102</v>
      </c>
      <c r="AR26" s="18" t="s">
        <v>102</v>
      </c>
      <c r="AS26" s="18" t="s">
        <v>102</v>
      </c>
      <c r="AT26" s="18" t="s">
        <v>102</v>
      </c>
      <c r="AU26" s="18" t="s">
        <v>102</v>
      </c>
      <c r="AV26" s="18" t="s">
        <v>102</v>
      </c>
      <c r="AW26" s="18" t="s">
        <v>102</v>
      </c>
      <c r="AX26" s="18" t="s">
        <v>102</v>
      </c>
      <c r="AY26" s="18" t="s">
        <v>102</v>
      </c>
      <c r="AZ26" s="18" t="e">
        <f t="shared" ref="AZ26:BA26" si="4">AZ117</f>
        <v>#REF!</v>
      </c>
      <c r="BA26" s="18" t="e">
        <f t="shared" si="4"/>
        <v>#REF!</v>
      </c>
    </row>
    <row r="27" spans="1:53" ht="32.25" customHeight="1">
      <c r="A27" s="15" t="s">
        <v>101</v>
      </c>
      <c r="B27" s="40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9.75" customHeight="1">
      <c r="A28" s="15" t="s">
        <v>103</v>
      </c>
      <c r="B28" s="16" t="s">
        <v>104</v>
      </c>
      <c r="C28" s="17" t="s">
        <v>94</v>
      </c>
      <c r="D28" s="20">
        <f>SUM(D29,D39,D46,D49)</f>
        <v>0</v>
      </c>
      <c r="E28" s="20">
        <f t="shared" ref="E28:AY28" si="5">SUM(E29,E39,E46,E49)</f>
        <v>0</v>
      </c>
      <c r="F28" s="20">
        <f t="shared" si="5"/>
        <v>0</v>
      </c>
      <c r="G28" s="20">
        <f t="shared" si="5"/>
        <v>0</v>
      </c>
      <c r="H28" s="20">
        <f t="shared" si="5"/>
        <v>0</v>
      </c>
      <c r="I28" s="20">
        <f t="shared" si="5"/>
        <v>0</v>
      </c>
      <c r="J28" s="20">
        <f t="shared" si="5"/>
        <v>0</v>
      </c>
      <c r="K28" s="20">
        <f t="shared" si="5"/>
        <v>0</v>
      </c>
      <c r="L28" s="20">
        <f t="shared" si="5"/>
        <v>0</v>
      </c>
      <c r="M28" s="20">
        <f t="shared" si="5"/>
        <v>0</v>
      </c>
      <c r="N28" s="20">
        <f t="shared" si="5"/>
        <v>0</v>
      </c>
      <c r="O28" s="20">
        <f t="shared" si="5"/>
        <v>0</v>
      </c>
      <c r="P28" s="20">
        <f t="shared" si="5"/>
        <v>0</v>
      </c>
      <c r="Q28" s="20">
        <f t="shared" si="5"/>
        <v>0</v>
      </c>
      <c r="R28" s="20">
        <f t="shared" si="5"/>
        <v>0</v>
      </c>
      <c r="S28" s="20">
        <f t="shared" si="5"/>
        <v>0</v>
      </c>
      <c r="T28" s="20">
        <f t="shared" si="5"/>
        <v>0</v>
      </c>
      <c r="U28" s="20">
        <f t="shared" si="5"/>
        <v>0</v>
      </c>
      <c r="V28" s="20">
        <f t="shared" si="5"/>
        <v>0</v>
      </c>
      <c r="W28" s="20">
        <f t="shared" si="5"/>
        <v>0</v>
      </c>
      <c r="X28" s="20">
        <f t="shared" si="5"/>
        <v>0</v>
      </c>
      <c r="Y28" s="20">
        <f t="shared" si="5"/>
        <v>0</v>
      </c>
      <c r="Z28" s="20">
        <f t="shared" si="5"/>
        <v>0</v>
      </c>
      <c r="AA28" s="20">
        <f t="shared" si="5"/>
        <v>0</v>
      </c>
      <c r="AB28" s="20">
        <f t="shared" si="5"/>
        <v>0</v>
      </c>
      <c r="AC28" s="20">
        <f t="shared" si="5"/>
        <v>0</v>
      </c>
      <c r="AD28" s="20">
        <f t="shared" si="5"/>
        <v>0</v>
      </c>
      <c r="AE28" s="20">
        <f t="shared" si="5"/>
        <v>0</v>
      </c>
      <c r="AF28" s="20">
        <f t="shared" si="5"/>
        <v>0</v>
      </c>
      <c r="AG28" s="20">
        <f t="shared" si="5"/>
        <v>0</v>
      </c>
      <c r="AH28" s="20">
        <f t="shared" si="5"/>
        <v>0</v>
      </c>
      <c r="AI28" s="20">
        <f t="shared" si="5"/>
        <v>0</v>
      </c>
      <c r="AJ28" s="20">
        <f t="shared" si="5"/>
        <v>0</v>
      </c>
      <c r="AK28" s="20">
        <f t="shared" si="5"/>
        <v>0</v>
      </c>
      <c r="AL28" s="20">
        <f t="shared" si="5"/>
        <v>0</v>
      </c>
      <c r="AM28" s="20">
        <f t="shared" si="5"/>
        <v>0</v>
      </c>
      <c r="AN28" s="20">
        <f t="shared" si="5"/>
        <v>0</v>
      </c>
      <c r="AO28" s="20">
        <f t="shared" si="5"/>
        <v>0</v>
      </c>
      <c r="AP28" s="20">
        <f t="shared" si="5"/>
        <v>0</v>
      </c>
      <c r="AQ28" s="20">
        <f t="shared" si="5"/>
        <v>0</v>
      </c>
      <c r="AR28" s="20">
        <f t="shared" si="5"/>
        <v>0</v>
      </c>
      <c r="AS28" s="20">
        <f t="shared" si="5"/>
        <v>0</v>
      </c>
      <c r="AT28" s="20">
        <f t="shared" si="5"/>
        <v>0</v>
      </c>
      <c r="AU28" s="20">
        <f t="shared" si="5"/>
        <v>0</v>
      </c>
      <c r="AV28" s="20">
        <f t="shared" si="5"/>
        <v>0</v>
      </c>
      <c r="AW28" s="20">
        <f t="shared" si="5"/>
        <v>0</v>
      </c>
      <c r="AX28" s="20">
        <f t="shared" si="5"/>
        <v>0</v>
      </c>
      <c r="AY28" s="20">
        <f t="shared" si="5"/>
        <v>0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41" t="s">
        <v>137</v>
      </c>
      <c r="B39" s="42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3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3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3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" hidden="1" customHeight="1">
      <c r="A54" s="15"/>
      <c r="B54" s="43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3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9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SUM(D57,D64,D72,D97)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4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0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5.0959000000000003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AZ57+AZ64</f>
        <v>#REF!</v>
      </c>
      <c r="BA56" s="21" t="e">
        <f>BA57+BA64</f>
        <v>#REF!</v>
      </c>
    </row>
    <row r="57" spans="1:53" ht="71.2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SUM(D58,D61)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4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0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SUM(AJ58,AJ61)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5.0959000000000003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>SUM(AZ59:AZ60)</f>
        <v>0</v>
      </c>
      <c r="BA58" s="23">
        <f>SUM(BA59:BA60)</f>
        <v>0</v>
      </c>
    </row>
    <row r="59" spans="1:53" ht="110.25" hidden="1" customHeight="1">
      <c r="A59" s="15"/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79.5" customHeight="1">
      <c r="A61" s="15" t="s">
        <v>180</v>
      </c>
      <c r="B61" s="43" t="s">
        <v>181</v>
      </c>
      <c r="C61" s="17" t="s">
        <v>94</v>
      </c>
      <c r="D61" s="20">
        <f t="shared" ref="D61" si="11">SUM(D62:D63)</f>
        <v>0</v>
      </c>
      <c r="E61" s="20">
        <f t="shared" ref="E61" si="12">SUM(E62:E63)</f>
        <v>0</v>
      </c>
      <c r="F61" s="20">
        <f t="shared" ref="F61" si="13">SUM(F62:F63)</f>
        <v>0</v>
      </c>
      <c r="G61" s="20">
        <f t="shared" ref="G61" si="14">SUM(G62:G63)</f>
        <v>0</v>
      </c>
      <c r="H61" s="20">
        <f t="shared" ref="H61" si="15">SUM(H62:H63)</f>
        <v>0</v>
      </c>
      <c r="I61" s="20">
        <f t="shared" ref="I61" si="16">SUM(I62:I63)</f>
        <v>0</v>
      </c>
      <c r="J61" s="20">
        <f t="shared" ref="J61" si="17">SUM(J62:J63)</f>
        <v>0</v>
      </c>
      <c r="K61" s="20">
        <f t="shared" ref="K61" si="18">SUM(K62:K63)</f>
        <v>0</v>
      </c>
      <c r="L61" s="20">
        <f t="shared" ref="L61" si="19">SUM(L62:L63)</f>
        <v>0</v>
      </c>
      <c r="M61" s="20">
        <f t="shared" ref="M61" si="20">SUM(M62:M63)</f>
        <v>0</v>
      </c>
      <c r="N61" s="20">
        <f t="shared" ref="N61" si="21">SUM(N62:N63)</f>
        <v>0</v>
      </c>
      <c r="O61" s="20">
        <f t="shared" ref="O61" si="22">SUM(O62:O63)</f>
        <v>0</v>
      </c>
      <c r="P61" s="20">
        <f t="shared" ref="P61" si="23">SUM(P62:P63)</f>
        <v>0</v>
      </c>
      <c r="Q61" s="20">
        <f t="shared" ref="Q61" si="24">SUM(Q62:Q63)</f>
        <v>0</v>
      </c>
      <c r="R61" s="20">
        <f t="shared" ref="R61" si="25">SUM(R62:R63)</f>
        <v>0</v>
      </c>
      <c r="S61" s="20">
        <f t="shared" ref="S61" si="26">SUM(S62:S63)</f>
        <v>0</v>
      </c>
      <c r="T61" s="20">
        <f t="shared" ref="T61" si="27">SUM(T62:T63)</f>
        <v>4</v>
      </c>
      <c r="U61" s="20">
        <f t="shared" ref="U61" si="28">SUM(U62:U63)</f>
        <v>0</v>
      </c>
      <c r="V61" s="20">
        <f t="shared" ref="V61" si="29">SUM(V62:V63)</f>
        <v>0</v>
      </c>
      <c r="W61" s="20">
        <f t="shared" ref="W61" si="30">SUM(W62:W63)</f>
        <v>0</v>
      </c>
      <c r="X61" s="20">
        <f t="shared" ref="X61" si="31">SUM(X62:X63)</f>
        <v>0</v>
      </c>
      <c r="Y61" s="20">
        <f t="shared" ref="Y61" si="32">SUM(Y62:Y63)</f>
        <v>0</v>
      </c>
      <c r="Z61" s="20">
        <f t="shared" ref="Z61" si="33">SUM(Z62:Z63)</f>
        <v>0</v>
      </c>
      <c r="AA61" s="20">
        <f t="shared" ref="AA61" si="34">SUM(AA62:AA63)</f>
        <v>0</v>
      </c>
      <c r="AB61" s="20">
        <f t="shared" ref="AB61" si="35">SUM(AB62:AB63)</f>
        <v>0</v>
      </c>
      <c r="AC61" s="20">
        <f t="shared" ref="AC61" si="36">SUM(AC62:AC63)</f>
        <v>0</v>
      </c>
      <c r="AD61" s="20">
        <f t="shared" ref="AD61" si="37">SUM(AD62:AD63)</f>
        <v>0</v>
      </c>
      <c r="AE61" s="20">
        <f t="shared" ref="AE61" si="38">SUM(AE62:AE63)</f>
        <v>0</v>
      </c>
      <c r="AF61" s="20">
        <f t="shared" ref="AF61" si="39">SUM(AF62:AF63)</f>
        <v>0</v>
      </c>
      <c r="AG61" s="20">
        <f t="shared" ref="AG61" si="40">SUM(AG62:AG63)</f>
        <v>0</v>
      </c>
      <c r="AH61" s="20">
        <f t="shared" ref="AH61" si="41">SUM(AH62:AH63)</f>
        <v>0</v>
      </c>
      <c r="AI61" s="20">
        <f t="shared" ref="AI61" si="42">SUM(AI62:AI63)</f>
        <v>0</v>
      </c>
      <c r="AJ61" s="20">
        <f t="shared" ref="AJ61" si="43">SUM(AJ62:AJ63)</f>
        <v>0</v>
      </c>
      <c r="AK61" s="20">
        <f t="shared" ref="AK61" si="44">SUM(AK62:AK63)</f>
        <v>0</v>
      </c>
      <c r="AL61" s="20">
        <f t="shared" ref="AL61" si="45">SUM(AL62:AL63)</f>
        <v>0</v>
      </c>
      <c r="AM61" s="20">
        <f t="shared" ref="AM61" si="46">SUM(AM62:AM63)</f>
        <v>0</v>
      </c>
      <c r="AN61" s="20">
        <f t="shared" ref="AN61" si="47">SUM(AN62:AN63)</f>
        <v>0</v>
      </c>
      <c r="AO61" s="20">
        <f t="shared" ref="AO61" si="48">SUM(AO62:AO63)</f>
        <v>0</v>
      </c>
      <c r="AP61" s="20">
        <f t="shared" ref="AP61" si="49">SUM(AP62:AP63)</f>
        <v>0</v>
      </c>
      <c r="AQ61" s="20">
        <f t="shared" ref="AQ61" si="50">SUM(AQ62:AQ63)</f>
        <v>0</v>
      </c>
      <c r="AR61" s="20">
        <f t="shared" ref="AR61" si="51">SUM(AR62:AR63)</f>
        <v>0</v>
      </c>
      <c r="AS61" s="20">
        <f t="shared" ref="AS61" si="52">SUM(AS62:AS63)</f>
        <v>0</v>
      </c>
      <c r="AT61" s="20">
        <f t="shared" ref="AT61" si="53">SUM(AT62:AT63)</f>
        <v>0</v>
      </c>
      <c r="AU61" s="20">
        <f t="shared" ref="AU61" si="54">SUM(AU62:AU63)</f>
        <v>0</v>
      </c>
      <c r="AV61" s="20">
        <f t="shared" ref="AV61" si="55">SUM(AV62:AV63)</f>
        <v>5.0959000000000003</v>
      </c>
      <c r="AW61" s="20">
        <f t="shared" ref="AW61" si="56">SUM(AW62:AW63)</f>
        <v>0</v>
      </c>
      <c r="AX61" s="20">
        <f t="shared" ref="AX61" si="57">SUM(AX62:AX63)</f>
        <v>0</v>
      </c>
      <c r="AY61" s="20">
        <f t="shared" ref="AY61" si="58">SUM(AY62:AY63)</f>
        <v>0</v>
      </c>
      <c r="AZ61" s="22">
        <v>0</v>
      </c>
      <c r="BA61" s="22">
        <v>0</v>
      </c>
    </row>
    <row r="62" spans="1:53" s="26" customFormat="1" ht="99" customHeight="1">
      <c r="A62" s="44" t="s">
        <v>189</v>
      </c>
      <c r="B62" s="40" t="s">
        <v>191</v>
      </c>
      <c r="C62" s="45" t="s">
        <v>190</v>
      </c>
      <c r="D62" s="20" t="s">
        <v>102</v>
      </c>
      <c r="E62" s="20" t="s">
        <v>102</v>
      </c>
      <c r="F62" s="20" t="s">
        <v>102</v>
      </c>
      <c r="G62" s="20" t="s">
        <v>102</v>
      </c>
      <c r="H62" s="20" t="s">
        <v>102</v>
      </c>
      <c r="I62" s="20" t="s">
        <v>102</v>
      </c>
      <c r="J62" s="20" t="s">
        <v>102</v>
      </c>
      <c r="K62" s="20" t="s">
        <v>102</v>
      </c>
      <c r="L62" s="20" t="s">
        <v>102</v>
      </c>
      <c r="M62" s="20" t="s">
        <v>102</v>
      </c>
      <c r="N62" s="20" t="s">
        <v>102</v>
      </c>
      <c r="O62" s="20" t="s">
        <v>102</v>
      </c>
      <c r="P62" s="20" t="s">
        <v>102</v>
      </c>
      <c r="Q62" s="20" t="s">
        <v>102</v>
      </c>
      <c r="R62" s="20" t="s">
        <v>102</v>
      </c>
      <c r="S62" s="20" t="s">
        <v>102</v>
      </c>
      <c r="T62" s="20">
        <v>4</v>
      </c>
      <c r="U62" s="20" t="s">
        <v>102</v>
      </c>
      <c r="V62" s="20" t="s">
        <v>102</v>
      </c>
      <c r="W62" s="20" t="s">
        <v>102</v>
      </c>
      <c r="X62" s="20" t="s">
        <v>102</v>
      </c>
      <c r="Y62" s="20" t="s">
        <v>102</v>
      </c>
      <c r="Z62" s="20" t="s">
        <v>102</v>
      </c>
      <c r="AA62" s="20" t="s">
        <v>102</v>
      </c>
      <c r="AB62" s="20" t="s">
        <v>102</v>
      </c>
      <c r="AC62" s="20" t="s">
        <v>102</v>
      </c>
      <c r="AD62" s="20" t="s">
        <v>102</v>
      </c>
      <c r="AE62" s="20" t="s">
        <v>102</v>
      </c>
      <c r="AF62" s="20" t="s">
        <v>102</v>
      </c>
      <c r="AG62" s="20" t="s">
        <v>102</v>
      </c>
      <c r="AH62" s="20" t="s">
        <v>102</v>
      </c>
      <c r="AI62" s="20" t="s">
        <v>102</v>
      </c>
      <c r="AJ62" s="20" t="s">
        <v>102</v>
      </c>
      <c r="AK62" s="20" t="s">
        <v>102</v>
      </c>
      <c r="AL62" s="20" t="s">
        <v>102</v>
      </c>
      <c r="AM62" s="20" t="s">
        <v>102</v>
      </c>
      <c r="AN62" s="20" t="s">
        <v>102</v>
      </c>
      <c r="AO62" s="20" t="s">
        <v>102</v>
      </c>
      <c r="AP62" s="20" t="s">
        <v>102</v>
      </c>
      <c r="AQ62" s="20" t="s">
        <v>102</v>
      </c>
      <c r="AR62" s="20" t="s">
        <v>102</v>
      </c>
      <c r="AS62" s="20" t="s">
        <v>102</v>
      </c>
      <c r="AT62" s="20" t="s">
        <v>102</v>
      </c>
      <c r="AU62" s="20" t="s">
        <v>102</v>
      </c>
      <c r="AV62" s="20">
        <v>5.0959000000000003</v>
      </c>
      <c r="AW62" s="20" t="s">
        <v>102</v>
      </c>
      <c r="AX62" s="20" t="s">
        <v>102</v>
      </c>
      <c r="AY62" s="20" t="s">
        <v>102</v>
      </c>
      <c r="AZ62" s="24"/>
      <c r="BA62" s="24"/>
    </row>
    <row r="63" spans="1:53" s="26" customFormat="1" ht="83.25" hidden="1" customHeight="1">
      <c r="A63" s="15" t="s">
        <v>180</v>
      </c>
      <c r="B63" s="43"/>
      <c r="C63" s="17"/>
      <c r="D63" s="20" t="s">
        <v>102</v>
      </c>
      <c r="E63" s="20" t="s">
        <v>102</v>
      </c>
      <c r="F63" s="20" t="s">
        <v>102</v>
      </c>
      <c r="G63" s="20" t="s">
        <v>102</v>
      </c>
      <c r="H63" s="20" t="s">
        <v>102</v>
      </c>
      <c r="I63" s="20" t="s">
        <v>102</v>
      </c>
      <c r="J63" s="20" t="s">
        <v>102</v>
      </c>
      <c r="K63" s="20" t="s">
        <v>102</v>
      </c>
      <c r="L63" s="20" t="s">
        <v>102</v>
      </c>
      <c r="M63" s="20" t="s">
        <v>102</v>
      </c>
      <c r="N63" s="20" t="s">
        <v>102</v>
      </c>
      <c r="O63" s="20" t="s">
        <v>102</v>
      </c>
      <c r="P63" s="20" t="s">
        <v>102</v>
      </c>
      <c r="Q63" s="20" t="s">
        <v>102</v>
      </c>
      <c r="R63" s="20" t="s">
        <v>102</v>
      </c>
      <c r="S63" s="20" t="s">
        <v>102</v>
      </c>
      <c r="T63" s="20" t="s">
        <v>102</v>
      </c>
      <c r="U63" s="20" t="s">
        <v>102</v>
      </c>
      <c r="V63" s="20" t="s">
        <v>102</v>
      </c>
      <c r="W63" s="20" t="s">
        <v>102</v>
      </c>
      <c r="X63" s="20" t="s">
        <v>102</v>
      </c>
      <c r="Y63" s="20" t="s">
        <v>102</v>
      </c>
      <c r="Z63" s="20" t="s">
        <v>102</v>
      </c>
      <c r="AA63" s="20" t="s">
        <v>102</v>
      </c>
      <c r="AB63" s="20" t="s">
        <v>102</v>
      </c>
      <c r="AC63" s="20" t="s">
        <v>102</v>
      </c>
      <c r="AD63" s="20" t="s">
        <v>102</v>
      </c>
      <c r="AE63" s="20" t="s">
        <v>102</v>
      </c>
      <c r="AF63" s="20" t="s">
        <v>102</v>
      </c>
      <c r="AG63" s="20" t="s">
        <v>102</v>
      </c>
      <c r="AH63" s="20" t="s">
        <v>102</v>
      </c>
      <c r="AI63" s="20" t="s">
        <v>102</v>
      </c>
      <c r="AJ63" s="20" t="s">
        <v>102</v>
      </c>
      <c r="AK63" s="20" t="s">
        <v>102</v>
      </c>
      <c r="AL63" s="20" t="s">
        <v>102</v>
      </c>
      <c r="AM63" s="20" t="s">
        <v>102</v>
      </c>
      <c r="AN63" s="20" t="s">
        <v>102</v>
      </c>
      <c r="AO63" s="20" t="s">
        <v>102</v>
      </c>
      <c r="AP63" s="20" t="s">
        <v>102</v>
      </c>
      <c r="AQ63" s="20" t="s">
        <v>102</v>
      </c>
      <c r="AR63" s="20" t="s">
        <v>102</v>
      </c>
      <c r="AS63" s="20" t="s">
        <v>102</v>
      </c>
      <c r="AT63" s="20" t="s">
        <v>102</v>
      </c>
      <c r="AU63" s="20" t="s">
        <v>102</v>
      </c>
      <c r="AV63" s="20" t="s">
        <v>102</v>
      </c>
      <c r="AW63" s="20" t="s">
        <v>102</v>
      </c>
      <c r="AX63" s="20" t="s">
        <v>102</v>
      </c>
      <c r="AY63" s="20" t="s">
        <v>102</v>
      </c>
      <c r="AZ63" s="24"/>
      <c r="BA63" s="24"/>
    </row>
    <row r="64" spans="1:53" ht="55.5" customHeight="1">
      <c r="A64" s="15" t="s">
        <v>115</v>
      </c>
      <c r="B64" s="16" t="s">
        <v>116</v>
      </c>
      <c r="C64" s="17" t="s">
        <v>94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 t="s">
        <v>102</v>
      </c>
      <c r="AW64" s="20" t="s">
        <v>102</v>
      </c>
      <c r="AX64" s="20" t="s">
        <v>102</v>
      </c>
      <c r="AY64" s="20" t="s">
        <v>102</v>
      </c>
      <c r="AZ64" s="22" t="e">
        <f t="shared" ref="AZ64:BA64" si="59">AZ65</f>
        <v>#REF!</v>
      </c>
      <c r="BA64" s="22" t="e">
        <f t="shared" si="59"/>
        <v>#REF!</v>
      </c>
    </row>
    <row r="65" spans="1:53" ht="41.25" customHeight="1">
      <c r="A65" s="15" t="s">
        <v>117</v>
      </c>
      <c r="B65" s="16" t="s">
        <v>118</v>
      </c>
      <c r="C65" s="17" t="s">
        <v>94</v>
      </c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 t="s">
        <v>102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 t="s">
        <v>102</v>
      </c>
      <c r="AW65" s="20" t="s">
        <v>102</v>
      </c>
      <c r="AX65" s="20" t="s">
        <v>102</v>
      </c>
      <c r="AY65" s="20" t="s">
        <v>102</v>
      </c>
      <c r="AZ65" s="23" t="e">
        <f>#REF!+AZ66+#REF!+#REF!+#REF!+#REF!+#REF!+#REF!+#REF!+#REF!+#REF!</f>
        <v>#REF!</v>
      </c>
      <c r="BA65" s="23" t="e">
        <f>#REF!+BA66+#REF!+#REF!+#REF!+#REF!+#REF!+#REF!+#REF!+#REF!+#REF!</f>
        <v>#REF!</v>
      </c>
    </row>
    <row r="66" spans="1:53" ht="102.75" hidden="1" customHeight="1">
      <c r="A66" s="15" t="s">
        <v>117</v>
      </c>
      <c r="B66" s="43"/>
      <c r="C66" s="17"/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0"/>
      <c r="BA66" s="20"/>
    </row>
    <row r="67" spans="1:53" ht="121.5" hidden="1" customHeight="1">
      <c r="A67" s="15" t="s">
        <v>117</v>
      </c>
      <c r="B67" s="43"/>
      <c r="C67" s="17"/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0"/>
      <c r="BA67" s="20"/>
    </row>
    <row r="68" spans="1:53" ht="15" hidden="1" customHeight="1">
      <c r="A68" s="15"/>
      <c r="B68" s="43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70.5" customHeight="1">
      <c r="A69" s="15" t="s">
        <v>145</v>
      </c>
      <c r="B69" s="43" t="s">
        <v>146</v>
      </c>
      <c r="C69" s="17" t="s">
        <v>94</v>
      </c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s="26" customFormat="1" ht="15.75" hidden="1" customHeight="1">
      <c r="A70" s="15"/>
      <c r="B70" s="43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4"/>
      <c r="BA70" s="24"/>
    </row>
    <row r="71" spans="1:53" s="26" customFormat="1" ht="15.75" hidden="1" customHeight="1">
      <c r="A71" s="15"/>
      <c r="B71" s="43"/>
      <c r="C71" s="17"/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4"/>
      <c r="BA71" s="24"/>
    </row>
    <row r="72" spans="1:53" ht="70.5" customHeight="1">
      <c r="A72" s="15" t="s">
        <v>147</v>
      </c>
      <c r="B72" s="43" t="s">
        <v>148</v>
      </c>
      <c r="C72" s="17" t="s">
        <v>94</v>
      </c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0"/>
      <c r="BA72" s="20"/>
    </row>
    <row r="73" spans="1:53" ht="70.5" customHeight="1">
      <c r="A73" s="15" t="s">
        <v>149</v>
      </c>
      <c r="B73" s="43" t="s">
        <v>150</v>
      </c>
      <c r="C73" s="17" t="s">
        <v>94</v>
      </c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0"/>
      <c r="BA73" s="20"/>
    </row>
    <row r="74" spans="1:53" s="26" customFormat="1" ht="15.75" hidden="1" customHeight="1">
      <c r="A74" s="15"/>
      <c r="B74" s="43"/>
      <c r="C74" s="17"/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4"/>
      <c r="BA74" s="24"/>
    </row>
    <row r="75" spans="1:53" s="26" customFormat="1" ht="15.75" hidden="1" customHeight="1">
      <c r="A75" s="15"/>
      <c r="B75" s="43"/>
      <c r="C75" s="17"/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4"/>
      <c r="BA75" s="24"/>
    </row>
    <row r="76" spans="1:53" ht="70.5" customHeight="1">
      <c r="A76" s="15" t="s">
        <v>151</v>
      </c>
      <c r="B76" s="43" t="s">
        <v>152</v>
      </c>
      <c r="C76" s="17" t="s">
        <v>94</v>
      </c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0"/>
      <c r="BA76" s="20"/>
    </row>
    <row r="77" spans="1:53" s="26" customFormat="1" ht="66" hidden="1" customHeight="1">
      <c r="A77" s="15" t="s">
        <v>151</v>
      </c>
      <c r="B77" s="43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s="26" customFormat="1" ht="15.75" hidden="1" customHeight="1">
      <c r="A78" s="15"/>
      <c r="B78" s="43"/>
      <c r="C78" s="17"/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4"/>
      <c r="BA78" s="24"/>
    </row>
    <row r="79" spans="1:53" ht="70.5" customHeight="1">
      <c r="A79" s="15" t="s">
        <v>153</v>
      </c>
      <c r="B79" s="43" t="s">
        <v>154</v>
      </c>
      <c r="C79" s="17" t="s">
        <v>94</v>
      </c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0"/>
      <c r="BA79" s="20"/>
    </row>
    <row r="80" spans="1:53" s="26" customFormat="1" ht="15.75" hidden="1" customHeight="1">
      <c r="A80" s="15"/>
      <c r="B80" s="43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s="26" customFormat="1" ht="15.75" hidden="1" customHeight="1">
      <c r="A81" s="15"/>
      <c r="B81" s="43"/>
      <c r="C81" s="17"/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4"/>
      <c r="BA81" s="24"/>
    </row>
    <row r="82" spans="1:53" ht="70.5" customHeight="1">
      <c r="A82" s="15" t="s">
        <v>155</v>
      </c>
      <c r="B82" s="43" t="s">
        <v>156</v>
      </c>
      <c r="C82" s="17" t="s">
        <v>94</v>
      </c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0"/>
      <c r="BA82" s="20"/>
    </row>
    <row r="83" spans="1:53" s="26" customFormat="1" ht="15.75" hidden="1" customHeight="1">
      <c r="A83" s="15"/>
      <c r="B83" s="43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s="26" customFormat="1" ht="15.75" hidden="1" customHeight="1">
      <c r="A84" s="15"/>
      <c r="B84" s="43"/>
      <c r="C84" s="17"/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4"/>
      <c r="BA84" s="24"/>
    </row>
    <row r="85" spans="1:53" ht="70.5" customHeight="1">
      <c r="A85" s="15" t="s">
        <v>157</v>
      </c>
      <c r="B85" s="43" t="s">
        <v>158</v>
      </c>
      <c r="C85" s="17" t="s">
        <v>94</v>
      </c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0"/>
      <c r="BA85" s="20"/>
    </row>
    <row r="86" spans="1:53" s="26" customFormat="1" ht="15.75" hidden="1" customHeight="1">
      <c r="A86" s="15"/>
      <c r="B86" s="43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s="26" customFormat="1" ht="15.75" hidden="1" customHeight="1">
      <c r="A87" s="15"/>
      <c r="B87" s="43"/>
      <c r="C87" s="17"/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4"/>
      <c r="BA87" s="24"/>
    </row>
    <row r="88" spans="1:53" ht="70.5" customHeight="1">
      <c r="A88" s="15" t="s">
        <v>159</v>
      </c>
      <c r="B88" s="43" t="s">
        <v>160</v>
      </c>
      <c r="C88" s="17" t="s">
        <v>94</v>
      </c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0"/>
      <c r="BA88" s="20"/>
    </row>
    <row r="89" spans="1:53" s="26" customFormat="1" ht="15.75" hidden="1" customHeight="1">
      <c r="A89" s="15"/>
      <c r="B89" s="43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s="26" customFormat="1" ht="15.75" hidden="1" customHeight="1">
      <c r="A90" s="15"/>
      <c r="B90" s="43"/>
      <c r="C90" s="17"/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4"/>
      <c r="BA90" s="24"/>
    </row>
    <row r="91" spans="1:53" ht="70.5" customHeight="1">
      <c r="A91" s="15" t="s">
        <v>161</v>
      </c>
      <c r="B91" s="43" t="s">
        <v>162</v>
      </c>
      <c r="C91" s="17" t="s">
        <v>94</v>
      </c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0"/>
      <c r="BA91" s="20"/>
    </row>
    <row r="92" spans="1:53" s="26" customFormat="1" ht="15.75" hidden="1" customHeight="1">
      <c r="A92" s="15"/>
      <c r="B92" s="43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s="26" customFormat="1" ht="15.75" hidden="1" customHeight="1">
      <c r="A93" s="15"/>
      <c r="B93" s="43"/>
      <c r="C93" s="17"/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4"/>
      <c r="BA93" s="24"/>
    </row>
    <row r="94" spans="1:53" ht="70.5" customHeight="1">
      <c r="A94" s="15" t="s">
        <v>163</v>
      </c>
      <c r="B94" s="43" t="s">
        <v>164</v>
      </c>
      <c r="C94" s="17" t="s">
        <v>94</v>
      </c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0"/>
      <c r="BA94" s="20"/>
    </row>
    <row r="95" spans="1:53" s="26" customFormat="1" ht="15.75" hidden="1" customHeight="1">
      <c r="A95" s="15"/>
      <c r="B95" s="43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s="26" customFormat="1" ht="15.75" hidden="1" customHeight="1">
      <c r="A96" s="15"/>
      <c r="B96" s="43"/>
      <c r="C96" s="17"/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4"/>
      <c r="BA96" s="24"/>
    </row>
    <row r="97" spans="1:53" ht="70.5" customHeight="1">
      <c r="A97" s="15" t="s">
        <v>165</v>
      </c>
      <c r="B97" s="43" t="s">
        <v>166</v>
      </c>
      <c r="C97" s="17" t="s">
        <v>94</v>
      </c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0"/>
      <c r="BA97" s="20"/>
    </row>
    <row r="98" spans="1:53" ht="70.5" customHeight="1">
      <c r="A98" s="15" t="s">
        <v>167</v>
      </c>
      <c r="B98" s="43" t="s">
        <v>168</v>
      </c>
      <c r="C98" s="17" t="s">
        <v>94</v>
      </c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2">
        <v>0</v>
      </c>
      <c r="BA98" s="22">
        <v>0</v>
      </c>
    </row>
    <row r="99" spans="1:53" s="26" customFormat="1" ht="15.75" hidden="1" customHeight="1">
      <c r="A99" s="15"/>
      <c r="B99" s="43"/>
      <c r="C99" s="17"/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4"/>
      <c r="BA99" s="24"/>
    </row>
    <row r="100" spans="1:53" s="26" customFormat="1" ht="15.75" hidden="1" customHeight="1">
      <c r="A100" s="15"/>
      <c r="B100" s="43"/>
      <c r="C100" s="17"/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4"/>
      <c r="BA100" s="24"/>
    </row>
    <row r="101" spans="1:53" ht="70.5" customHeight="1">
      <c r="A101" s="15" t="s">
        <v>169</v>
      </c>
      <c r="B101" s="43" t="s">
        <v>170</v>
      </c>
      <c r="C101" s="17" t="s">
        <v>94</v>
      </c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2">
        <v>0</v>
      </c>
      <c r="BA101" s="22">
        <v>0</v>
      </c>
    </row>
    <row r="102" spans="1:53" s="26" customFormat="1" ht="15.75" hidden="1" customHeight="1">
      <c r="A102" s="15"/>
      <c r="B102" s="43"/>
      <c r="C102" s="17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4"/>
      <c r="BA102" s="24"/>
    </row>
    <row r="103" spans="1:53" s="26" customFormat="1" ht="15.75" hidden="1" customHeight="1">
      <c r="A103" s="15"/>
      <c r="B103" s="43"/>
      <c r="C103" s="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4"/>
      <c r="BA103" s="24"/>
    </row>
    <row r="104" spans="1:53" ht="70.5" customHeight="1">
      <c r="A104" s="15" t="s">
        <v>171</v>
      </c>
      <c r="B104" s="43" t="s">
        <v>172</v>
      </c>
      <c r="C104" s="17" t="s">
        <v>94</v>
      </c>
      <c r="D104" s="20">
        <f>SUM(D105,D108)</f>
        <v>0</v>
      </c>
      <c r="E104" s="20">
        <f t="shared" ref="E104:AY104" si="60">SUM(E105,E108)</f>
        <v>0</v>
      </c>
      <c r="F104" s="20">
        <f t="shared" si="60"/>
        <v>0</v>
      </c>
      <c r="G104" s="20">
        <f t="shared" si="60"/>
        <v>0</v>
      </c>
      <c r="H104" s="20">
        <f t="shared" si="60"/>
        <v>0</v>
      </c>
      <c r="I104" s="20">
        <f t="shared" si="60"/>
        <v>0</v>
      </c>
      <c r="J104" s="20">
        <f t="shared" si="60"/>
        <v>0</v>
      </c>
      <c r="K104" s="20">
        <f t="shared" si="60"/>
        <v>0</v>
      </c>
      <c r="L104" s="20">
        <f t="shared" si="60"/>
        <v>0</v>
      </c>
      <c r="M104" s="20">
        <f t="shared" si="60"/>
        <v>0</v>
      </c>
      <c r="N104" s="20">
        <f t="shared" si="60"/>
        <v>0</v>
      </c>
      <c r="O104" s="20">
        <f t="shared" si="60"/>
        <v>0</v>
      </c>
      <c r="P104" s="20">
        <f t="shared" si="60"/>
        <v>0</v>
      </c>
      <c r="Q104" s="20">
        <f t="shared" si="60"/>
        <v>0</v>
      </c>
      <c r="R104" s="20">
        <f t="shared" si="60"/>
        <v>0</v>
      </c>
      <c r="S104" s="20">
        <f t="shared" si="60"/>
        <v>0</v>
      </c>
      <c r="T104" s="20">
        <f t="shared" si="60"/>
        <v>0</v>
      </c>
      <c r="U104" s="20">
        <f t="shared" si="60"/>
        <v>0</v>
      </c>
      <c r="V104" s="20">
        <f t="shared" si="60"/>
        <v>0</v>
      </c>
      <c r="W104" s="20">
        <f t="shared" si="60"/>
        <v>0</v>
      </c>
      <c r="X104" s="20">
        <f t="shared" si="60"/>
        <v>0</v>
      </c>
      <c r="Y104" s="20">
        <f t="shared" si="60"/>
        <v>0</v>
      </c>
      <c r="Z104" s="20">
        <f t="shared" si="60"/>
        <v>0</v>
      </c>
      <c r="AA104" s="20">
        <f t="shared" si="60"/>
        <v>0</v>
      </c>
      <c r="AB104" s="20">
        <f t="shared" si="60"/>
        <v>0</v>
      </c>
      <c r="AC104" s="20">
        <f t="shared" si="60"/>
        <v>0</v>
      </c>
      <c r="AD104" s="20">
        <f t="shared" si="60"/>
        <v>0</v>
      </c>
      <c r="AE104" s="20">
        <f t="shared" si="60"/>
        <v>0</v>
      </c>
      <c r="AF104" s="20">
        <f t="shared" si="60"/>
        <v>0</v>
      </c>
      <c r="AG104" s="20">
        <f t="shared" si="60"/>
        <v>0</v>
      </c>
      <c r="AH104" s="20">
        <f t="shared" si="60"/>
        <v>0</v>
      </c>
      <c r="AI104" s="20">
        <f t="shared" si="60"/>
        <v>0</v>
      </c>
      <c r="AJ104" s="20">
        <f t="shared" si="60"/>
        <v>0</v>
      </c>
      <c r="AK104" s="20">
        <f t="shared" si="60"/>
        <v>0</v>
      </c>
      <c r="AL104" s="20">
        <f t="shared" si="60"/>
        <v>0</v>
      </c>
      <c r="AM104" s="20">
        <f t="shared" si="60"/>
        <v>0</v>
      </c>
      <c r="AN104" s="20">
        <f t="shared" si="60"/>
        <v>0</v>
      </c>
      <c r="AO104" s="20">
        <f t="shared" si="60"/>
        <v>0</v>
      </c>
      <c r="AP104" s="20">
        <f t="shared" si="60"/>
        <v>0</v>
      </c>
      <c r="AQ104" s="20">
        <f t="shared" si="60"/>
        <v>0</v>
      </c>
      <c r="AR104" s="20">
        <f t="shared" si="60"/>
        <v>0</v>
      </c>
      <c r="AS104" s="20">
        <f t="shared" si="60"/>
        <v>0</v>
      </c>
      <c r="AT104" s="20">
        <f t="shared" si="60"/>
        <v>0</v>
      </c>
      <c r="AU104" s="20">
        <f t="shared" si="60"/>
        <v>0</v>
      </c>
      <c r="AV104" s="20">
        <f t="shared" si="60"/>
        <v>0</v>
      </c>
      <c r="AW104" s="20">
        <f t="shared" si="60"/>
        <v>0</v>
      </c>
      <c r="AX104" s="20">
        <f t="shared" si="60"/>
        <v>0</v>
      </c>
      <c r="AY104" s="20">
        <f t="shared" si="60"/>
        <v>0</v>
      </c>
      <c r="AZ104" s="20"/>
      <c r="BA104" s="20"/>
    </row>
    <row r="105" spans="1:53" ht="70.5" customHeight="1">
      <c r="A105" s="15" t="s">
        <v>173</v>
      </c>
      <c r="B105" s="43" t="s">
        <v>174</v>
      </c>
      <c r="C105" s="17" t="s">
        <v>94</v>
      </c>
      <c r="D105" s="20" t="s">
        <v>102</v>
      </c>
      <c r="E105" s="20" t="s">
        <v>102</v>
      </c>
      <c r="F105" s="20" t="s">
        <v>102</v>
      </c>
      <c r="G105" s="20" t="s">
        <v>102</v>
      </c>
      <c r="H105" s="20" t="s">
        <v>102</v>
      </c>
      <c r="I105" s="20" t="s">
        <v>102</v>
      </c>
      <c r="J105" s="20" t="s">
        <v>102</v>
      </c>
      <c r="K105" s="20" t="s">
        <v>102</v>
      </c>
      <c r="L105" s="20" t="s">
        <v>102</v>
      </c>
      <c r="M105" s="20" t="s">
        <v>102</v>
      </c>
      <c r="N105" s="20" t="s">
        <v>102</v>
      </c>
      <c r="O105" s="20" t="s">
        <v>102</v>
      </c>
      <c r="P105" s="20" t="s">
        <v>102</v>
      </c>
      <c r="Q105" s="20" t="s">
        <v>102</v>
      </c>
      <c r="R105" s="20" t="s">
        <v>102</v>
      </c>
      <c r="S105" s="20" t="s">
        <v>102</v>
      </c>
      <c r="T105" s="20" t="s">
        <v>102</v>
      </c>
      <c r="U105" s="20" t="s">
        <v>102</v>
      </c>
      <c r="V105" s="20" t="s">
        <v>102</v>
      </c>
      <c r="W105" s="20" t="s">
        <v>102</v>
      </c>
      <c r="X105" s="20" t="s">
        <v>102</v>
      </c>
      <c r="Y105" s="20" t="s">
        <v>102</v>
      </c>
      <c r="Z105" s="20" t="s">
        <v>102</v>
      </c>
      <c r="AA105" s="20" t="s">
        <v>102</v>
      </c>
      <c r="AB105" s="20" t="s">
        <v>102</v>
      </c>
      <c r="AC105" s="20" t="s">
        <v>102</v>
      </c>
      <c r="AD105" s="20" t="s">
        <v>102</v>
      </c>
      <c r="AE105" s="20" t="s">
        <v>102</v>
      </c>
      <c r="AF105" s="20" t="s">
        <v>102</v>
      </c>
      <c r="AG105" s="20" t="s">
        <v>102</v>
      </c>
      <c r="AH105" s="20" t="s">
        <v>102</v>
      </c>
      <c r="AI105" s="20" t="s">
        <v>102</v>
      </c>
      <c r="AJ105" s="20" t="s">
        <v>102</v>
      </c>
      <c r="AK105" s="20" t="s">
        <v>102</v>
      </c>
      <c r="AL105" s="20" t="s">
        <v>102</v>
      </c>
      <c r="AM105" s="20" t="s">
        <v>102</v>
      </c>
      <c r="AN105" s="20" t="s">
        <v>102</v>
      </c>
      <c r="AO105" s="20" t="s">
        <v>102</v>
      </c>
      <c r="AP105" s="20" t="s">
        <v>102</v>
      </c>
      <c r="AQ105" s="20" t="s">
        <v>102</v>
      </c>
      <c r="AR105" s="20" t="s">
        <v>102</v>
      </c>
      <c r="AS105" s="20" t="s">
        <v>102</v>
      </c>
      <c r="AT105" s="20" t="s">
        <v>102</v>
      </c>
      <c r="AU105" s="20" t="s">
        <v>102</v>
      </c>
      <c r="AV105" s="20" t="s">
        <v>102</v>
      </c>
      <c r="AW105" s="20" t="s">
        <v>102</v>
      </c>
      <c r="AX105" s="20" t="s">
        <v>102</v>
      </c>
      <c r="AY105" s="20" t="s">
        <v>102</v>
      </c>
      <c r="AZ105" s="20"/>
      <c r="BA105" s="20"/>
    </row>
    <row r="106" spans="1:53" s="26" customFormat="1" ht="15.75" hidden="1" customHeight="1">
      <c r="A106" s="15"/>
      <c r="B106" s="43"/>
      <c r="C106" s="17"/>
      <c r="D106" s="20" t="s">
        <v>102</v>
      </c>
      <c r="E106" s="20" t="s">
        <v>102</v>
      </c>
      <c r="F106" s="20" t="s">
        <v>102</v>
      </c>
      <c r="G106" s="20" t="s">
        <v>102</v>
      </c>
      <c r="H106" s="20" t="s">
        <v>102</v>
      </c>
      <c r="I106" s="20" t="s">
        <v>102</v>
      </c>
      <c r="J106" s="20" t="s">
        <v>102</v>
      </c>
      <c r="K106" s="20" t="s">
        <v>102</v>
      </c>
      <c r="L106" s="20" t="s">
        <v>102</v>
      </c>
      <c r="M106" s="20" t="s">
        <v>102</v>
      </c>
      <c r="N106" s="20" t="s">
        <v>102</v>
      </c>
      <c r="O106" s="20" t="s">
        <v>102</v>
      </c>
      <c r="P106" s="20" t="s">
        <v>102</v>
      </c>
      <c r="Q106" s="20" t="s">
        <v>102</v>
      </c>
      <c r="R106" s="20" t="s">
        <v>102</v>
      </c>
      <c r="S106" s="20" t="s">
        <v>102</v>
      </c>
      <c r="T106" s="20" t="s">
        <v>102</v>
      </c>
      <c r="U106" s="20" t="s">
        <v>102</v>
      </c>
      <c r="V106" s="20" t="s">
        <v>102</v>
      </c>
      <c r="W106" s="20" t="s">
        <v>102</v>
      </c>
      <c r="X106" s="20" t="s">
        <v>102</v>
      </c>
      <c r="Y106" s="20" t="s">
        <v>102</v>
      </c>
      <c r="Z106" s="20" t="s">
        <v>102</v>
      </c>
      <c r="AA106" s="20" t="s">
        <v>102</v>
      </c>
      <c r="AB106" s="20" t="s">
        <v>102</v>
      </c>
      <c r="AC106" s="20" t="s">
        <v>102</v>
      </c>
      <c r="AD106" s="20" t="s">
        <v>102</v>
      </c>
      <c r="AE106" s="20" t="s">
        <v>102</v>
      </c>
      <c r="AF106" s="20" t="s">
        <v>102</v>
      </c>
      <c r="AG106" s="20" t="s">
        <v>102</v>
      </c>
      <c r="AH106" s="20" t="s">
        <v>102</v>
      </c>
      <c r="AI106" s="20" t="s">
        <v>102</v>
      </c>
      <c r="AJ106" s="20" t="s">
        <v>102</v>
      </c>
      <c r="AK106" s="20" t="s">
        <v>102</v>
      </c>
      <c r="AL106" s="20" t="s">
        <v>102</v>
      </c>
      <c r="AM106" s="20" t="s">
        <v>102</v>
      </c>
      <c r="AN106" s="20" t="s">
        <v>102</v>
      </c>
      <c r="AO106" s="20" t="s">
        <v>102</v>
      </c>
      <c r="AP106" s="20" t="s">
        <v>102</v>
      </c>
      <c r="AQ106" s="20" t="s">
        <v>102</v>
      </c>
      <c r="AR106" s="20" t="s">
        <v>102</v>
      </c>
      <c r="AS106" s="20" t="s">
        <v>102</v>
      </c>
      <c r="AT106" s="20" t="s">
        <v>102</v>
      </c>
      <c r="AU106" s="20" t="s">
        <v>102</v>
      </c>
      <c r="AV106" s="20" t="s">
        <v>102</v>
      </c>
      <c r="AW106" s="20" t="s">
        <v>102</v>
      </c>
      <c r="AX106" s="20" t="s">
        <v>102</v>
      </c>
      <c r="AY106" s="20" t="s">
        <v>102</v>
      </c>
      <c r="AZ106" s="24"/>
      <c r="BA106" s="24"/>
    </row>
    <row r="107" spans="1:53" s="26" customFormat="1" ht="15.75" hidden="1" customHeight="1">
      <c r="A107" s="15"/>
      <c r="B107" s="43"/>
      <c r="C107" s="17"/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4"/>
      <c r="BA107" s="24"/>
    </row>
    <row r="108" spans="1:53" ht="70.5" customHeight="1">
      <c r="A108" s="15" t="s">
        <v>175</v>
      </c>
      <c r="B108" s="46" t="s">
        <v>192</v>
      </c>
      <c r="C108" s="17" t="s">
        <v>94</v>
      </c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0"/>
      <c r="BA108" s="20"/>
    </row>
    <row r="109" spans="1:53" s="26" customFormat="1" ht="15.75" hidden="1" customHeight="1">
      <c r="A109" s="15"/>
      <c r="B109" s="43"/>
      <c r="C109" s="17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4"/>
      <c r="BA109" s="24"/>
    </row>
    <row r="110" spans="1:53" s="26" customFormat="1" ht="15.75" hidden="1" customHeight="1">
      <c r="A110" s="15"/>
      <c r="B110" s="43"/>
      <c r="C110" s="17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4"/>
      <c r="BA110" s="24"/>
    </row>
    <row r="111" spans="1:53" ht="70.5" customHeight="1">
      <c r="A111" s="15" t="s">
        <v>176</v>
      </c>
      <c r="B111" s="43" t="s">
        <v>177</v>
      </c>
      <c r="C111" s="17" t="s">
        <v>94</v>
      </c>
      <c r="D111" s="20">
        <f>SUM(D112:D113)</f>
        <v>0</v>
      </c>
      <c r="E111" s="20">
        <f t="shared" ref="E111:AY111" si="61">SUM(E112:E113)</f>
        <v>0</v>
      </c>
      <c r="F111" s="20">
        <f t="shared" si="61"/>
        <v>0</v>
      </c>
      <c r="G111" s="20">
        <f t="shared" si="61"/>
        <v>0</v>
      </c>
      <c r="H111" s="20">
        <f t="shared" si="61"/>
        <v>0</v>
      </c>
      <c r="I111" s="20">
        <f t="shared" si="61"/>
        <v>0</v>
      </c>
      <c r="J111" s="20">
        <f t="shared" si="61"/>
        <v>0</v>
      </c>
      <c r="K111" s="20">
        <f t="shared" si="61"/>
        <v>0</v>
      </c>
      <c r="L111" s="20">
        <f t="shared" si="61"/>
        <v>0</v>
      </c>
      <c r="M111" s="20">
        <f t="shared" si="61"/>
        <v>0</v>
      </c>
      <c r="N111" s="20">
        <f t="shared" si="61"/>
        <v>0</v>
      </c>
      <c r="O111" s="20">
        <f t="shared" si="61"/>
        <v>0</v>
      </c>
      <c r="P111" s="20">
        <f t="shared" si="61"/>
        <v>0</v>
      </c>
      <c r="Q111" s="20">
        <f t="shared" si="61"/>
        <v>0</v>
      </c>
      <c r="R111" s="20">
        <f t="shared" si="61"/>
        <v>0</v>
      </c>
      <c r="S111" s="20">
        <f t="shared" si="61"/>
        <v>0</v>
      </c>
      <c r="T111" s="20">
        <f t="shared" si="61"/>
        <v>0</v>
      </c>
      <c r="U111" s="20">
        <f t="shared" si="61"/>
        <v>0</v>
      </c>
      <c r="V111" s="20">
        <f t="shared" si="61"/>
        <v>0</v>
      </c>
      <c r="W111" s="20">
        <f t="shared" si="61"/>
        <v>0</v>
      </c>
      <c r="X111" s="20">
        <f t="shared" si="61"/>
        <v>0</v>
      </c>
      <c r="Y111" s="20">
        <f t="shared" si="61"/>
        <v>0</v>
      </c>
      <c r="Z111" s="20">
        <f t="shared" si="61"/>
        <v>0</v>
      </c>
      <c r="AA111" s="20">
        <f t="shared" si="61"/>
        <v>0</v>
      </c>
      <c r="AB111" s="20">
        <f t="shared" si="61"/>
        <v>0</v>
      </c>
      <c r="AC111" s="20">
        <f t="shared" si="61"/>
        <v>0</v>
      </c>
      <c r="AD111" s="20">
        <f t="shared" si="61"/>
        <v>0</v>
      </c>
      <c r="AE111" s="20">
        <f t="shared" si="61"/>
        <v>0</v>
      </c>
      <c r="AF111" s="20">
        <f t="shared" si="61"/>
        <v>0</v>
      </c>
      <c r="AG111" s="20">
        <f t="shared" si="61"/>
        <v>0</v>
      </c>
      <c r="AH111" s="20">
        <f t="shared" si="61"/>
        <v>0</v>
      </c>
      <c r="AI111" s="20">
        <f t="shared" si="61"/>
        <v>0</v>
      </c>
      <c r="AJ111" s="20">
        <f t="shared" si="61"/>
        <v>0</v>
      </c>
      <c r="AK111" s="20">
        <f t="shared" si="61"/>
        <v>0</v>
      </c>
      <c r="AL111" s="20">
        <f t="shared" si="61"/>
        <v>0</v>
      </c>
      <c r="AM111" s="20">
        <f t="shared" si="61"/>
        <v>0</v>
      </c>
      <c r="AN111" s="20">
        <f t="shared" si="61"/>
        <v>0</v>
      </c>
      <c r="AO111" s="20">
        <f t="shared" si="61"/>
        <v>0</v>
      </c>
      <c r="AP111" s="20">
        <f t="shared" si="61"/>
        <v>0</v>
      </c>
      <c r="AQ111" s="20">
        <f t="shared" si="61"/>
        <v>0</v>
      </c>
      <c r="AR111" s="20">
        <f t="shared" si="61"/>
        <v>0</v>
      </c>
      <c r="AS111" s="20">
        <f t="shared" si="61"/>
        <v>0</v>
      </c>
      <c r="AT111" s="20">
        <f t="shared" si="61"/>
        <v>0</v>
      </c>
      <c r="AU111" s="20">
        <f t="shared" si="61"/>
        <v>0</v>
      </c>
      <c r="AV111" s="20">
        <f t="shared" si="61"/>
        <v>0</v>
      </c>
      <c r="AW111" s="20">
        <f t="shared" si="61"/>
        <v>0</v>
      </c>
      <c r="AX111" s="20">
        <f t="shared" si="61"/>
        <v>0</v>
      </c>
      <c r="AY111" s="20">
        <f t="shared" si="61"/>
        <v>0</v>
      </c>
      <c r="AZ111" s="20"/>
      <c r="BA111" s="20"/>
    </row>
    <row r="112" spans="1:53" ht="14.25" hidden="1" customHeight="1">
      <c r="A112" s="15"/>
      <c r="B112" s="43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</row>
    <row r="113" spans="1:53" ht="14.25" hidden="1" customHeight="1">
      <c r="A113" s="15"/>
      <c r="B113" s="43"/>
      <c r="C113" s="17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</row>
    <row r="114" spans="1:53" ht="70.5" customHeight="1">
      <c r="A114" s="15" t="s">
        <v>178</v>
      </c>
      <c r="B114" s="43" t="s">
        <v>179</v>
      </c>
      <c r="C114" s="17" t="s">
        <v>94</v>
      </c>
      <c r="D114" s="20">
        <f>SUM(D115:D116)</f>
        <v>0</v>
      </c>
      <c r="E114" s="20">
        <f t="shared" ref="E114:AY114" si="62">SUM(E115:E116)</f>
        <v>0</v>
      </c>
      <c r="F114" s="20">
        <f t="shared" si="62"/>
        <v>0</v>
      </c>
      <c r="G114" s="20">
        <f t="shared" si="62"/>
        <v>0</v>
      </c>
      <c r="H114" s="20">
        <f t="shared" si="62"/>
        <v>0</v>
      </c>
      <c r="I114" s="20">
        <f t="shared" si="62"/>
        <v>0</v>
      </c>
      <c r="J114" s="20">
        <f t="shared" si="62"/>
        <v>0</v>
      </c>
      <c r="K114" s="20">
        <f t="shared" si="62"/>
        <v>0</v>
      </c>
      <c r="L114" s="20">
        <f t="shared" si="62"/>
        <v>0</v>
      </c>
      <c r="M114" s="20">
        <f t="shared" si="62"/>
        <v>0</v>
      </c>
      <c r="N114" s="20">
        <f t="shared" si="62"/>
        <v>0</v>
      </c>
      <c r="O114" s="20">
        <f t="shared" si="62"/>
        <v>0</v>
      </c>
      <c r="P114" s="20">
        <f t="shared" si="62"/>
        <v>0</v>
      </c>
      <c r="Q114" s="20">
        <f t="shared" si="62"/>
        <v>0</v>
      </c>
      <c r="R114" s="20">
        <f t="shared" si="62"/>
        <v>0</v>
      </c>
      <c r="S114" s="20">
        <f t="shared" si="62"/>
        <v>0</v>
      </c>
      <c r="T114" s="20">
        <f t="shared" si="62"/>
        <v>0</v>
      </c>
      <c r="U114" s="20">
        <f t="shared" si="62"/>
        <v>0</v>
      </c>
      <c r="V114" s="20">
        <f t="shared" si="62"/>
        <v>0</v>
      </c>
      <c r="W114" s="20">
        <f t="shared" si="62"/>
        <v>0</v>
      </c>
      <c r="X114" s="20">
        <f t="shared" si="62"/>
        <v>0</v>
      </c>
      <c r="Y114" s="20">
        <f t="shared" si="62"/>
        <v>0</v>
      </c>
      <c r="Z114" s="20">
        <f t="shared" si="62"/>
        <v>0</v>
      </c>
      <c r="AA114" s="20">
        <f t="shared" si="62"/>
        <v>0</v>
      </c>
      <c r="AB114" s="20">
        <f t="shared" si="62"/>
        <v>0</v>
      </c>
      <c r="AC114" s="20">
        <f t="shared" si="62"/>
        <v>0</v>
      </c>
      <c r="AD114" s="20">
        <f t="shared" si="62"/>
        <v>0</v>
      </c>
      <c r="AE114" s="20">
        <f t="shared" si="62"/>
        <v>0</v>
      </c>
      <c r="AF114" s="20">
        <f t="shared" si="62"/>
        <v>0</v>
      </c>
      <c r="AG114" s="20">
        <f t="shared" si="62"/>
        <v>0</v>
      </c>
      <c r="AH114" s="20">
        <f t="shared" si="62"/>
        <v>0</v>
      </c>
      <c r="AI114" s="20">
        <f t="shared" si="62"/>
        <v>0</v>
      </c>
      <c r="AJ114" s="20">
        <f t="shared" si="62"/>
        <v>0</v>
      </c>
      <c r="AK114" s="20">
        <f t="shared" si="62"/>
        <v>0</v>
      </c>
      <c r="AL114" s="20">
        <f t="shared" si="62"/>
        <v>0</v>
      </c>
      <c r="AM114" s="20">
        <f t="shared" si="62"/>
        <v>0</v>
      </c>
      <c r="AN114" s="20">
        <f t="shared" si="62"/>
        <v>0</v>
      </c>
      <c r="AO114" s="20">
        <f t="shared" si="62"/>
        <v>0</v>
      </c>
      <c r="AP114" s="20">
        <f t="shared" si="62"/>
        <v>0</v>
      </c>
      <c r="AQ114" s="20">
        <f t="shared" si="62"/>
        <v>0</v>
      </c>
      <c r="AR114" s="20">
        <f t="shared" si="62"/>
        <v>0</v>
      </c>
      <c r="AS114" s="20">
        <f t="shared" si="62"/>
        <v>0</v>
      </c>
      <c r="AT114" s="20">
        <f t="shared" si="62"/>
        <v>0</v>
      </c>
      <c r="AU114" s="20">
        <f t="shared" si="62"/>
        <v>0</v>
      </c>
      <c r="AV114" s="20">
        <f t="shared" si="62"/>
        <v>0</v>
      </c>
      <c r="AW114" s="20">
        <f t="shared" si="62"/>
        <v>0</v>
      </c>
      <c r="AX114" s="20">
        <f t="shared" si="62"/>
        <v>0</v>
      </c>
      <c r="AY114" s="20">
        <f t="shared" si="62"/>
        <v>0</v>
      </c>
      <c r="AZ114" s="20"/>
      <c r="BA114" s="20"/>
    </row>
    <row r="115" spans="1:53" s="26" customFormat="1" ht="15.75" hidden="1" customHeight="1">
      <c r="A115" s="15"/>
      <c r="B115" s="43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4"/>
      <c r="BA115" s="24"/>
    </row>
    <row r="116" spans="1:53" s="26" customFormat="1" ht="15.75" hidden="1" customHeight="1">
      <c r="A116" s="15"/>
      <c r="B116" s="43"/>
      <c r="C116" s="17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4"/>
      <c r="BA116" s="24"/>
    </row>
    <row r="117" spans="1:53" ht="31.5">
      <c r="A117" s="15" t="s">
        <v>119</v>
      </c>
      <c r="B117" s="19" t="s">
        <v>120</v>
      </c>
      <c r="C117" s="17" t="s">
        <v>94</v>
      </c>
      <c r="D117" s="20">
        <f t="shared" ref="D117:AY117" si="63">SUM(D118:D119)</f>
        <v>0</v>
      </c>
      <c r="E117" s="20">
        <f t="shared" si="63"/>
        <v>0</v>
      </c>
      <c r="F117" s="20">
        <f t="shared" si="63"/>
        <v>0</v>
      </c>
      <c r="G117" s="20">
        <f t="shared" si="63"/>
        <v>0</v>
      </c>
      <c r="H117" s="20">
        <f t="shared" si="63"/>
        <v>0</v>
      </c>
      <c r="I117" s="20">
        <f t="shared" si="63"/>
        <v>0</v>
      </c>
      <c r="J117" s="20">
        <f t="shared" si="63"/>
        <v>0</v>
      </c>
      <c r="K117" s="20">
        <f t="shared" si="63"/>
        <v>0</v>
      </c>
      <c r="L117" s="20">
        <f t="shared" si="63"/>
        <v>0</v>
      </c>
      <c r="M117" s="20">
        <f t="shared" si="63"/>
        <v>0</v>
      </c>
      <c r="N117" s="20">
        <f t="shared" si="63"/>
        <v>0</v>
      </c>
      <c r="O117" s="20">
        <f t="shared" si="63"/>
        <v>0</v>
      </c>
      <c r="P117" s="20">
        <f t="shared" si="63"/>
        <v>0</v>
      </c>
      <c r="Q117" s="20">
        <f t="shared" si="63"/>
        <v>0</v>
      </c>
      <c r="R117" s="20">
        <f t="shared" si="63"/>
        <v>0</v>
      </c>
      <c r="S117" s="20">
        <f t="shared" si="63"/>
        <v>0</v>
      </c>
      <c r="T117" s="20">
        <f t="shared" si="63"/>
        <v>0</v>
      </c>
      <c r="U117" s="20">
        <f t="shared" si="63"/>
        <v>0</v>
      </c>
      <c r="V117" s="20">
        <f t="shared" si="63"/>
        <v>0</v>
      </c>
      <c r="W117" s="20">
        <f t="shared" si="63"/>
        <v>0</v>
      </c>
      <c r="X117" s="20">
        <f t="shared" si="63"/>
        <v>0</v>
      </c>
      <c r="Y117" s="20">
        <f t="shared" si="63"/>
        <v>0</v>
      </c>
      <c r="Z117" s="20">
        <f t="shared" si="63"/>
        <v>0</v>
      </c>
      <c r="AA117" s="20">
        <f t="shared" si="63"/>
        <v>0</v>
      </c>
      <c r="AB117" s="20">
        <f t="shared" si="63"/>
        <v>0</v>
      </c>
      <c r="AC117" s="20">
        <f t="shared" si="63"/>
        <v>0</v>
      </c>
      <c r="AD117" s="20">
        <f t="shared" si="63"/>
        <v>0</v>
      </c>
      <c r="AE117" s="20">
        <f t="shared" si="63"/>
        <v>0</v>
      </c>
      <c r="AF117" s="20">
        <f t="shared" si="63"/>
        <v>0</v>
      </c>
      <c r="AG117" s="20">
        <f t="shared" si="63"/>
        <v>0</v>
      </c>
      <c r="AH117" s="20">
        <f t="shared" si="63"/>
        <v>0</v>
      </c>
      <c r="AI117" s="20">
        <f t="shared" si="63"/>
        <v>0</v>
      </c>
      <c r="AJ117" s="20">
        <f t="shared" si="63"/>
        <v>0</v>
      </c>
      <c r="AK117" s="20">
        <f t="shared" si="63"/>
        <v>0</v>
      </c>
      <c r="AL117" s="20">
        <f t="shared" si="63"/>
        <v>0</v>
      </c>
      <c r="AM117" s="20">
        <f t="shared" si="63"/>
        <v>0</v>
      </c>
      <c r="AN117" s="20">
        <f t="shared" si="63"/>
        <v>0</v>
      </c>
      <c r="AO117" s="20">
        <f t="shared" si="63"/>
        <v>0</v>
      </c>
      <c r="AP117" s="20">
        <f t="shared" si="63"/>
        <v>0</v>
      </c>
      <c r="AQ117" s="20">
        <f t="shared" si="63"/>
        <v>0</v>
      </c>
      <c r="AR117" s="20">
        <f t="shared" si="63"/>
        <v>0</v>
      </c>
      <c r="AS117" s="20">
        <f t="shared" si="63"/>
        <v>0</v>
      </c>
      <c r="AT117" s="20">
        <f t="shared" si="63"/>
        <v>0</v>
      </c>
      <c r="AU117" s="20">
        <f t="shared" si="63"/>
        <v>0</v>
      </c>
      <c r="AV117" s="20">
        <f t="shared" si="63"/>
        <v>0</v>
      </c>
      <c r="AW117" s="20">
        <f t="shared" si="63"/>
        <v>0</v>
      </c>
      <c r="AX117" s="20">
        <f t="shared" si="63"/>
        <v>0</v>
      </c>
      <c r="AY117" s="20">
        <f t="shared" si="63"/>
        <v>0</v>
      </c>
      <c r="AZ117" s="21" t="e">
        <f>SUM(#REF!)</f>
        <v>#REF!</v>
      </c>
      <c r="BA117" s="21" t="e">
        <f>SUM(#REF!)</f>
        <v>#REF!</v>
      </c>
    </row>
    <row r="118" spans="1:53" ht="60.75" hidden="1" customHeight="1">
      <c r="A118" s="15" t="s">
        <v>119</v>
      </c>
      <c r="B118" s="16"/>
      <c r="C118" s="17"/>
      <c r="D118" s="20" t="s">
        <v>102</v>
      </c>
      <c r="E118" s="20" t="s">
        <v>102</v>
      </c>
      <c r="F118" s="20" t="s">
        <v>102</v>
      </c>
      <c r="G118" s="20" t="s">
        <v>102</v>
      </c>
      <c r="H118" s="20" t="s">
        <v>102</v>
      </c>
      <c r="I118" s="20" t="s">
        <v>102</v>
      </c>
      <c r="J118" s="20" t="s">
        <v>102</v>
      </c>
      <c r="K118" s="20" t="s">
        <v>102</v>
      </c>
      <c r="L118" s="20" t="s">
        <v>102</v>
      </c>
      <c r="M118" s="20" t="s">
        <v>102</v>
      </c>
      <c r="N118" s="20" t="s">
        <v>102</v>
      </c>
      <c r="O118" s="20" t="s">
        <v>102</v>
      </c>
      <c r="P118" s="20" t="s">
        <v>102</v>
      </c>
      <c r="Q118" s="20" t="s">
        <v>102</v>
      </c>
      <c r="R118" s="20" t="s">
        <v>102</v>
      </c>
      <c r="S118" s="20" t="s">
        <v>102</v>
      </c>
      <c r="T118" s="20" t="s">
        <v>102</v>
      </c>
      <c r="U118" s="20" t="s">
        <v>102</v>
      </c>
      <c r="V118" s="20" t="s">
        <v>102</v>
      </c>
      <c r="W118" s="20" t="s">
        <v>102</v>
      </c>
      <c r="X118" s="20" t="s">
        <v>102</v>
      </c>
      <c r="Y118" s="20" t="s">
        <v>102</v>
      </c>
      <c r="Z118" s="20" t="s">
        <v>102</v>
      </c>
      <c r="AA118" s="20" t="s">
        <v>102</v>
      </c>
      <c r="AB118" s="20" t="s">
        <v>102</v>
      </c>
      <c r="AC118" s="20" t="s">
        <v>102</v>
      </c>
      <c r="AD118" s="20" t="s">
        <v>102</v>
      </c>
      <c r="AE118" s="20" t="s">
        <v>102</v>
      </c>
      <c r="AF118" s="20" t="s">
        <v>102</v>
      </c>
      <c r="AG118" s="20" t="s">
        <v>102</v>
      </c>
      <c r="AH118" s="20" t="s">
        <v>102</v>
      </c>
      <c r="AI118" s="20" t="s">
        <v>102</v>
      </c>
      <c r="AJ118" s="20" t="s">
        <v>102</v>
      </c>
      <c r="AK118" s="20" t="s">
        <v>102</v>
      </c>
      <c r="AL118" s="20" t="s">
        <v>102</v>
      </c>
      <c r="AM118" s="20" t="s">
        <v>102</v>
      </c>
      <c r="AN118" s="20" t="s">
        <v>102</v>
      </c>
      <c r="AO118" s="20" t="s">
        <v>102</v>
      </c>
      <c r="AP118" s="20" t="s">
        <v>102</v>
      </c>
      <c r="AQ118" s="20" t="s">
        <v>102</v>
      </c>
      <c r="AR118" s="20" t="s">
        <v>102</v>
      </c>
      <c r="AS118" s="20" t="s">
        <v>102</v>
      </c>
      <c r="AT118" s="20" t="s">
        <v>102</v>
      </c>
      <c r="AU118" s="20" t="s">
        <v>102</v>
      </c>
      <c r="AV118" s="20" t="s">
        <v>102</v>
      </c>
      <c r="AW118" s="20" t="s">
        <v>102</v>
      </c>
      <c r="AX118" s="20" t="s">
        <v>102</v>
      </c>
      <c r="AY118" s="20" t="s">
        <v>102</v>
      </c>
      <c r="AZ118" s="24"/>
      <c r="BA118" s="24"/>
    </row>
    <row r="119" spans="1:53" ht="142.5" hidden="1" customHeight="1">
      <c r="A119" s="15" t="s">
        <v>119</v>
      </c>
      <c r="B119" s="16"/>
      <c r="C119" s="17"/>
      <c r="D119" s="20" t="s">
        <v>102</v>
      </c>
      <c r="E119" s="20" t="s">
        <v>102</v>
      </c>
      <c r="F119" s="20" t="s">
        <v>102</v>
      </c>
      <c r="G119" s="20" t="s">
        <v>102</v>
      </c>
      <c r="H119" s="20" t="s">
        <v>102</v>
      </c>
      <c r="I119" s="20" t="s">
        <v>102</v>
      </c>
      <c r="J119" s="20" t="s">
        <v>102</v>
      </c>
      <c r="K119" s="20" t="s">
        <v>102</v>
      </c>
      <c r="L119" s="20" t="s">
        <v>102</v>
      </c>
      <c r="M119" s="20" t="s">
        <v>102</v>
      </c>
      <c r="N119" s="20" t="s">
        <v>102</v>
      </c>
      <c r="O119" s="20" t="s">
        <v>102</v>
      </c>
      <c r="P119" s="20" t="s">
        <v>102</v>
      </c>
      <c r="Q119" s="20" t="s">
        <v>102</v>
      </c>
      <c r="R119" s="20" t="s">
        <v>102</v>
      </c>
      <c r="S119" s="20" t="s">
        <v>102</v>
      </c>
      <c r="T119" s="20" t="s">
        <v>102</v>
      </c>
      <c r="U119" s="20" t="s">
        <v>102</v>
      </c>
      <c r="V119" s="20" t="s">
        <v>102</v>
      </c>
      <c r="W119" s="20" t="s">
        <v>102</v>
      </c>
      <c r="X119" s="20" t="s">
        <v>102</v>
      </c>
      <c r="Y119" s="20" t="s">
        <v>102</v>
      </c>
      <c r="Z119" s="20" t="s">
        <v>102</v>
      </c>
      <c r="AA119" s="20" t="s">
        <v>102</v>
      </c>
      <c r="AB119" s="20" t="s">
        <v>102</v>
      </c>
      <c r="AC119" s="20" t="s">
        <v>102</v>
      </c>
      <c r="AD119" s="20" t="s">
        <v>102</v>
      </c>
      <c r="AE119" s="20" t="s">
        <v>102</v>
      </c>
      <c r="AF119" s="20" t="s">
        <v>102</v>
      </c>
      <c r="AG119" s="20" t="s">
        <v>102</v>
      </c>
      <c r="AH119" s="20" t="s">
        <v>102</v>
      </c>
      <c r="AI119" s="20" t="s">
        <v>102</v>
      </c>
      <c r="AJ119" s="20" t="s">
        <v>102</v>
      </c>
      <c r="AK119" s="20" t="s">
        <v>102</v>
      </c>
      <c r="AL119" s="20" t="s">
        <v>102</v>
      </c>
      <c r="AM119" s="20" t="s">
        <v>102</v>
      </c>
      <c r="AN119" s="20" t="s">
        <v>102</v>
      </c>
      <c r="AO119" s="20" t="s">
        <v>102</v>
      </c>
      <c r="AP119" s="20" t="s">
        <v>102</v>
      </c>
      <c r="AQ119" s="20" t="s">
        <v>102</v>
      </c>
      <c r="AR119" s="20" t="s">
        <v>102</v>
      </c>
      <c r="AS119" s="20" t="s">
        <v>102</v>
      </c>
      <c r="AT119" s="20" t="s">
        <v>102</v>
      </c>
      <c r="AU119" s="20" t="s">
        <v>102</v>
      </c>
      <c r="AV119" s="20"/>
      <c r="AW119" s="20"/>
      <c r="AX119" s="20" t="s">
        <v>102</v>
      </c>
      <c r="AY119" s="20" t="s">
        <v>102</v>
      </c>
      <c r="AZ119" s="24"/>
      <c r="BA119" s="24"/>
    </row>
    <row r="120" spans="1:53"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2025-05-27T04:22:15Z</dcterms:modified>
</cp:coreProperties>
</file>