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J0421_1165658066485_УНЦ_53_0\"/>
    </mc:Choice>
  </mc:AlternateContent>
  <xr:revisionPtr revIDLastSave="0" documentId="13_ncr:1_{B98E9C7F-0297-4AC4-9E7C-F2B365317A69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т4!$A$1:$Q$21</definedName>
    <definedName name="_xlnm.Print_Area" localSheetId="4">т5!$A$1:$P$18</definedName>
    <definedName name="_xlnm.Print_Area" localSheetId="5">т6!$A$1:$G$22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00" l="1"/>
  <c r="K12" i="100"/>
  <c r="C8" i="100" l="1"/>
  <c r="C14" i="100"/>
  <c r="C5" i="100"/>
  <c r="J45" i="96"/>
  <c r="J9" i="96"/>
  <c r="P12" i="100" l="1"/>
  <c r="J53" i="91"/>
  <c r="J8" i="97" l="1"/>
  <c r="J12" i="97" l="1"/>
  <c r="J13" i="97"/>
  <c r="J15" i="97"/>
  <c r="J17" i="97" s="1"/>
  <c r="M12" i="100" l="1"/>
  <c r="N12" i="100"/>
  <c r="O12" i="100"/>
  <c r="L12" i="100"/>
  <c r="J15" i="98" l="1"/>
  <c r="J11" i="98"/>
  <c r="J9" i="98"/>
  <c r="J8" i="98"/>
  <c r="J21" i="98" l="1"/>
  <c r="P12" i="101"/>
  <c r="I12" i="101"/>
  <c r="P9" i="101" l="1"/>
  <c r="P17" i="101" s="1"/>
  <c r="I16" i="101" l="1"/>
  <c r="P14" i="101" l="1"/>
  <c r="P16" i="101"/>
  <c r="I9" i="101"/>
  <c r="I17" i="101" s="1"/>
  <c r="E5" i="100" l="1"/>
  <c r="E6" i="100" s="1"/>
  <c r="C6" i="100" l="1"/>
  <c r="C7" i="100" s="1"/>
  <c r="C10" i="100" s="1"/>
  <c r="C11" i="100" s="1"/>
  <c r="E7" i="100"/>
  <c r="E10" i="100" s="1"/>
  <c r="E15" i="100" l="1"/>
  <c r="E11" i="100" s="1"/>
  <c r="E8" i="100" s="1"/>
</calcChain>
</file>

<file path=xl/sharedStrings.xml><?xml version="1.0" encoding="utf-8"?>
<sst xmlns="http://schemas.openxmlformats.org/spreadsheetml/2006/main" count="1304" uniqueCount="168">
  <si>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</si>
  <si>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</si>
  <si>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</si>
  <si>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</si>
  <si>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</si>
  <si>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</si>
  <si>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</si>
  <si>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</si>
  <si>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</si>
  <si>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</si>
  <si>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</si>
  <si>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</si>
  <si>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</si>
  <si>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</si>
  <si>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</si>
  <si>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</si>
  <si>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</si>
  <si>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</si>
  <si>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</si>
  <si>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</si>
  <si>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</si>
  <si>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</si>
  <si>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</si>
  <si>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</si>
  <si>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</si>
  <si>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</si>
  <si>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</si>
  <si>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</si>
  <si>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</si>
  <si>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</si>
  <si>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</si>
  <si>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</si>
  <si>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</si>
  <si>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</si>
  <si>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</si>
  <si>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</si>
  <si>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</si>
  <si>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</si>
  <si>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</si>
  <si>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</si>
  <si>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</si>
  <si>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</si>
  <si>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</si>
  <si>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</si>
  <si>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</si>
  <si>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</si>
  <si>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</si>
  <si>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</si>
  <si>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</si>
  <si>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</si>
  <si>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</si>
  <si>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</si>
  <si>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</si>
  <si>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</si>
  <si>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</si>
  <si>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</si>
  <si>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</si>
  <si>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</si>
  <si>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</si>
  <si>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</si>
  <si>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</si>
  <si>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</si>
  <si>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</si>
  <si>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</si>
  <si>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</si>
  <si>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</si>
  <si>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</si>
  <si>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</si>
  <si>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</si>
  <si>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</si>
  <si>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</si>
  <si>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</si>
  <si>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</si>
  <si>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</si>
  <si>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</si>
  <si>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</si>
  <si>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</si>
  <si>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</si>
  <si>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</si>
  <si>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</si>
  <si>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</si>
  <si>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</si>
  <si>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</si>
  <si>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</si>
  <si>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</si>
  <si>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</si>
  <si>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</si>
  <si>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</si>
  <si>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</si>
  <si>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</si>
  <si>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</si>
  <si>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</si>
  <si>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</si>
  <si>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</si>
  <si>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</si>
  <si>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</si>
  <si>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</si>
  <si>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</si>
  <si>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</si>
  <si>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</si>
  <si>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</si>
  <si>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</si>
  <si>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</si>
  <si>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</si>
  <si>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</si>
  <si>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</si>
  <si>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</si>
  <si>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</si>
  <si>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</si>
  <si>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</si>
  <si>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</si>
  <si>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</si>
  <si>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</si>
  <si>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</si>
  <si>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</si>
  <si>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</si>
  <si>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</si>
  <si>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</si>
  <si>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</si>
  <si>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</si>
  <si>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</si>
  <si>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</si>
  <si>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</si>
  <si>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</si>
  <si>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</si>
  <si>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</si>
  <si>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</si>
  <si>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</si>
  <si>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</si>
  <si>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</si>
  <si>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</si>
  <si>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</si>
  <si>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</si>
  <si>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</si>
  <si>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</si>
  <si>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</si>
  <si>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</si>
  <si>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</si>
  <si>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</si>
  <si>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 xml:space="preserve">Утвержденные плановые значения показателей приведены в соответствии с 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</si>
  <si>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</si>
  <si>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</si>
  <si>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</si>
  <si>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</si>
  <si>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</si>
  <si>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</si>
  <si>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</si>
  <si>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</si>
  <si>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</si>
  <si>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</si>
  <si>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</si>
  <si>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</si>
  <si>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</si>
  <si>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</si>
  <si>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Тип инвестиционного проекта:___</t>
    </r>
    <r>
      <rPr>
        <u/>
        <sz val="12"/>
        <rFont val="Times New Roman"/>
        <family val="1"/>
        <charset val="204"/>
      </rPr>
      <t>модернизация, техническое перевооружение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</si>
  <si>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Оренбургская область</t>
    </r>
    <r>
      <rPr>
        <sz val="12"/>
        <rFont val="Times New Roman"/>
        <family val="1"/>
        <charset val="204"/>
      </rPr>
      <t>___</t>
    </r>
  </si>
  <si>
    <r>
      <t>Инвестиционная программа_</t>
    </r>
    <r>
      <rPr>
        <u/>
        <sz val="12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</si>
  <si>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</si>
  <si>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</si>
  <si>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</si>
  <si>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</si>
  <si>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</si>
  <si>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</si>
  <si>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
п. Красногвардеец, ул. Элеваторная, 12А</t>
    </r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</si>
  <si>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Р_БСЭК_56_01_0002</t>
    </r>
  </si>
  <si>
    <t>1 ячейка</t>
  </si>
  <si>
    <t>УНЦ автоматического пункта секционирования 6-35 кВ</t>
  </si>
  <si>
    <t>В6-03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</si>
</sst>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7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I20" sqref="I20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37" t="s">
        <v>156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38" t="s">
        <v>47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39" t="s">
        <v>157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42.75" customHeight="1" x14ac:dyDescent="0.25">
      <c r="A9" s="141" t="s">
        <v>163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42" t="s">
        <v>164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44" t="s">
        <v>139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40" t="s">
        <v>48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43" t="s">
        <v>155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43" t="s">
        <v>154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40" t="s">
        <v>54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34" t="s">
        <v>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1:18" ht="15" customHeight="1" x14ac:dyDescent="0.25">
      <c r="A17" s="133" t="s">
        <v>0</v>
      </c>
      <c r="B17" s="127" t="s">
        <v>2</v>
      </c>
      <c r="C17" s="129" t="s">
        <v>42</v>
      </c>
      <c r="D17" s="129"/>
      <c r="E17" s="129"/>
      <c r="F17" s="129"/>
      <c r="G17" s="129"/>
      <c r="H17" s="129"/>
      <c r="I17" s="129"/>
      <c r="J17" s="129"/>
      <c r="K17" s="129" t="s">
        <v>43</v>
      </c>
      <c r="L17" s="129"/>
      <c r="M17" s="129"/>
      <c r="N17" s="129"/>
      <c r="O17" s="129"/>
      <c r="P17" s="129"/>
      <c r="Q17" s="129"/>
      <c r="R17" s="41"/>
    </row>
    <row r="18" spans="1:18" ht="41.25" customHeight="1" x14ac:dyDescent="0.25">
      <c r="A18" s="133"/>
      <c r="B18" s="127"/>
      <c r="C18" s="130" t="s">
        <v>133</v>
      </c>
      <c r="D18" s="131"/>
      <c r="E18" s="131"/>
      <c r="F18" s="131"/>
      <c r="G18" s="131"/>
      <c r="H18" s="131"/>
      <c r="I18" s="131"/>
      <c r="J18" s="132"/>
      <c r="K18" s="130" t="s">
        <v>133</v>
      </c>
      <c r="L18" s="131"/>
      <c r="M18" s="131"/>
      <c r="N18" s="131"/>
      <c r="O18" s="131"/>
      <c r="P18" s="131"/>
      <c r="Q18" s="132"/>
      <c r="R18" s="41"/>
    </row>
    <row r="19" spans="1:18" ht="33.75" customHeight="1" x14ac:dyDescent="0.25">
      <c r="A19" s="133"/>
      <c r="B19" s="127"/>
      <c r="C19" s="127" t="s">
        <v>12</v>
      </c>
      <c r="D19" s="127"/>
      <c r="E19" s="127"/>
      <c r="F19" s="127"/>
      <c r="G19" s="127" t="s">
        <v>110</v>
      </c>
      <c r="H19" s="128"/>
      <c r="I19" s="128"/>
      <c r="J19" s="128"/>
      <c r="K19" s="127" t="s">
        <v>12</v>
      </c>
      <c r="L19" s="127"/>
      <c r="M19" s="127"/>
      <c r="N19" s="127"/>
      <c r="O19" s="127" t="s">
        <v>110</v>
      </c>
      <c r="P19" s="128"/>
      <c r="Q19" s="128"/>
    </row>
    <row r="20" spans="1:18" s="7" customFormat="1" ht="94.5" x14ac:dyDescent="0.25">
      <c r="A20" s="133"/>
      <c r="B20" s="127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5" t="s">
        <v>146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7">
        <v>9</v>
      </c>
      <c r="J21" s="115">
        <v>10</v>
      </c>
      <c r="K21" s="115">
        <v>11</v>
      </c>
      <c r="L21" s="115">
        <v>12</v>
      </c>
      <c r="M21" s="115">
        <v>13</v>
      </c>
      <c r="N21" s="115">
        <v>14</v>
      </c>
      <c r="O21" s="115">
        <v>15</v>
      </c>
      <c r="P21" s="115">
        <v>16</v>
      </c>
      <c r="Q21" s="117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5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5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76" t="s">
        <v>109</v>
      </c>
      <c r="D27" s="80" t="s">
        <v>119</v>
      </c>
      <c r="E27" s="76" t="s">
        <v>109</v>
      </c>
      <c r="F27" s="76" t="s">
        <v>64</v>
      </c>
      <c r="G27" s="14" t="s">
        <v>30</v>
      </c>
      <c r="H27" s="85" t="s">
        <v>109</v>
      </c>
      <c r="I27" s="1" t="s">
        <v>109</v>
      </c>
      <c r="J27" s="16" t="s">
        <v>109</v>
      </c>
      <c r="K27" s="115" t="s">
        <v>109</v>
      </c>
      <c r="L27" s="115" t="s">
        <v>109</v>
      </c>
      <c r="M27" s="115" t="s">
        <v>109</v>
      </c>
      <c r="N27" s="115" t="s">
        <v>109</v>
      </c>
      <c r="O27" s="115" t="s">
        <v>109</v>
      </c>
      <c r="P27" s="115" t="s">
        <v>109</v>
      </c>
      <c r="Q27" s="115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5" t="s">
        <v>109</v>
      </c>
      <c r="L28" s="115" t="s">
        <v>109</v>
      </c>
      <c r="M28" s="115" t="s">
        <v>109</v>
      </c>
      <c r="N28" s="115" t="s">
        <v>109</v>
      </c>
      <c r="O28" s="115" t="s">
        <v>109</v>
      </c>
      <c r="P28" s="115" t="s">
        <v>109</v>
      </c>
      <c r="Q28" s="115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5" t="s">
        <v>109</v>
      </c>
      <c r="L29" s="115" t="s">
        <v>109</v>
      </c>
      <c r="M29" s="115" t="s">
        <v>109</v>
      </c>
      <c r="N29" s="115" t="s">
        <v>109</v>
      </c>
      <c r="O29" s="115" t="s">
        <v>109</v>
      </c>
      <c r="P29" s="115" t="s">
        <v>109</v>
      </c>
      <c r="Q29" s="115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5" t="s">
        <v>109</v>
      </c>
      <c r="J30" s="115" t="s">
        <v>109</v>
      </c>
      <c r="K30" s="115" t="s">
        <v>109</v>
      </c>
      <c r="L30" s="115" t="s">
        <v>109</v>
      </c>
      <c r="M30" s="115" t="s">
        <v>109</v>
      </c>
      <c r="N30" s="115" t="s">
        <v>109</v>
      </c>
      <c r="O30" s="115" t="s">
        <v>109</v>
      </c>
      <c r="P30" s="115" t="s">
        <v>109</v>
      </c>
      <c r="Q30" s="115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5" t="s">
        <v>109</v>
      </c>
      <c r="L31" s="115" t="s">
        <v>109</v>
      </c>
      <c r="M31" s="115" t="s">
        <v>109</v>
      </c>
      <c r="N31" s="115" t="s">
        <v>109</v>
      </c>
      <c r="O31" s="115" t="s">
        <v>109</v>
      </c>
      <c r="P31" s="115" t="s">
        <v>109</v>
      </c>
      <c r="Q31" s="115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5" t="s">
        <v>109</v>
      </c>
      <c r="L32" s="115" t="s">
        <v>109</v>
      </c>
      <c r="M32" s="115" t="s">
        <v>109</v>
      </c>
      <c r="N32" s="115" t="s">
        <v>109</v>
      </c>
      <c r="O32" s="115" t="s">
        <v>109</v>
      </c>
      <c r="P32" s="115" t="s">
        <v>109</v>
      </c>
      <c r="Q32" s="115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5" t="s">
        <v>109</v>
      </c>
      <c r="L33" s="115" t="s">
        <v>109</v>
      </c>
      <c r="M33" s="115" t="s">
        <v>109</v>
      </c>
      <c r="N33" s="115" t="s">
        <v>109</v>
      </c>
      <c r="O33" s="115" t="s">
        <v>109</v>
      </c>
      <c r="P33" s="115" t="s">
        <v>109</v>
      </c>
      <c r="Q33" s="115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5" t="s">
        <v>109</v>
      </c>
      <c r="J34" s="115" t="s">
        <v>109</v>
      </c>
      <c r="K34" s="115" t="s">
        <v>109</v>
      </c>
      <c r="L34" s="115" t="s">
        <v>109</v>
      </c>
      <c r="M34" s="115" t="s">
        <v>109</v>
      </c>
      <c r="N34" s="115" t="s">
        <v>109</v>
      </c>
      <c r="O34" s="115" t="s">
        <v>109</v>
      </c>
      <c r="P34" s="115" t="s">
        <v>109</v>
      </c>
      <c r="Q34" s="115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5" t="s">
        <v>109</v>
      </c>
      <c r="L35" s="115" t="s">
        <v>109</v>
      </c>
      <c r="M35" s="115" t="s">
        <v>109</v>
      </c>
      <c r="N35" s="115" t="s">
        <v>109</v>
      </c>
      <c r="O35" s="115" t="s">
        <v>109</v>
      </c>
      <c r="P35" s="115" t="s">
        <v>109</v>
      </c>
      <c r="Q35" s="115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5" t="s">
        <v>109</v>
      </c>
      <c r="L36" s="115" t="s">
        <v>109</v>
      </c>
      <c r="M36" s="115" t="s">
        <v>109</v>
      </c>
      <c r="N36" s="115" t="s">
        <v>109</v>
      </c>
      <c r="O36" s="115" t="s">
        <v>109</v>
      </c>
      <c r="P36" s="115" t="s">
        <v>109</v>
      </c>
      <c r="Q36" s="115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5" t="s">
        <v>109</v>
      </c>
      <c r="L37" s="115" t="s">
        <v>109</v>
      </c>
      <c r="M37" s="115" t="s">
        <v>109</v>
      </c>
      <c r="N37" s="115" t="s">
        <v>109</v>
      </c>
      <c r="O37" s="115" t="s">
        <v>109</v>
      </c>
      <c r="P37" s="115" t="s">
        <v>109</v>
      </c>
      <c r="Q37" s="115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5" t="s">
        <v>109</v>
      </c>
      <c r="J38" s="115" t="s">
        <v>109</v>
      </c>
      <c r="K38" s="115" t="s">
        <v>109</v>
      </c>
      <c r="L38" s="115" t="s">
        <v>109</v>
      </c>
      <c r="M38" s="115" t="s">
        <v>109</v>
      </c>
      <c r="N38" s="115" t="s">
        <v>109</v>
      </c>
      <c r="O38" s="115" t="s">
        <v>109</v>
      </c>
      <c r="P38" s="115" t="s">
        <v>109</v>
      </c>
      <c r="Q38" s="115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5" t="s">
        <v>109</v>
      </c>
      <c r="L39" s="115" t="s">
        <v>109</v>
      </c>
      <c r="M39" s="115" t="s">
        <v>109</v>
      </c>
      <c r="N39" s="115" t="s">
        <v>109</v>
      </c>
      <c r="O39" s="115" t="s">
        <v>109</v>
      </c>
      <c r="P39" s="115" t="s">
        <v>109</v>
      </c>
      <c r="Q39" s="115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5" t="s">
        <v>109</v>
      </c>
      <c r="L40" s="115" t="s">
        <v>109</v>
      </c>
      <c r="M40" s="115" t="s">
        <v>109</v>
      </c>
      <c r="N40" s="115" t="s">
        <v>109</v>
      </c>
      <c r="O40" s="115" t="s">
        <v>109</v>
      </c>
      <c r="P40" s="115" t="s">
        <v>109</v>
      </c>
      <c r="Q40" s="115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5" t="s">
        <v>109</v>
      </c>
      <c r="L41" s="115" t="s">
        <v>109</v>
      </c>
      <c r="M41" s="115" t="s">
        <v>109</v>
      </c>
      <c r="N41" s="115" t="s">
        <v>109</v>
      </c>
      <c r="O41" s="115" t="s">
        <v>109</v>
      </c>
      <c r="P41" s="115" t="s">
        <v>109</v>
      </c>
      <c r="Q41" s="115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5" t="s">
        <v>109</v>
      </c>
      <c r="L42" s="115" t="s">
        <v>109</v>
      </c>
      <c r="M42" s="115" t="s">
        <v>109</v>
      </c>
      <c r="N42" s="115" t="s">
        <v>109</v>
      </c>
      <c r="O42" s="115" t="s">
        <v>109</v>
      </c>
      <c r="P42" s="115" t="s">
        <v>109</v>
      </c>
      <c r="Q42" s="115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5" t="s">
        <v>109</v>
      </c>
      <c r="L43" s="115" t="s">
        <v>109</v>
      </c>
      <c r="M43" s="115" t="s">
        <v>109</v>
      </c>
      <c r="N43" s="115" t="s">
        <v>109</v>
      </c>
      <c r="O43" s="115" t="s">
        <v>109</v>
      </c>
      <c r="P43" s="115" t="s">
        <v>109</v>
      </c>
      <c r="Q43" s="115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5" t="s">
        <v>109</v>
      </c>
      <c r="L44" s="115" t="s">
        <v>109</v>
      </c>
      <c r="M44" s="115" t="s">
        <v>109</v>
      </c>
      <c r="N44" s="115" t="s">
        <v>109</v>
      </c>
      <c r="O44" s="115" t="s">
        <v>109</v>
      </c>
      <c r="P44" s="115" t="s">
        <v>109</v>
      </c>
      <c r="Q44" s="115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5" t="s">
        <v>109</v>
      </c>
      <c r="L45" s="115" t="s">
        <v>109</v>
      </c>
      <c r="M45" s="115" t="s">
        <v>109</v>
      </c>
      <c r="N45" s="115" t="s">
        <v>109</v>
      </c>
      <c r="O45" s="115" t="s">
        <v>109</v>
      </c>
      <c r="P45" s="115" t="s">
        <v>109</v>
      </c>
      <c r="Q45" s="115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5" t="s">
        <v>109</v>
      </c>
      <c r="L46" s="115" t="s">
        <v>109</v>
      </c>
      <c r="M46" s="115" t="s">
        <v>109</v>
      </c>
      <c r="N46" s="115" t="s">
        <v>109</v>
      </c>
      <c r="O46" s="115" t="s">
        <v>109</v>
      </c>
      <c r="P46" s="115" t="s">
        <v>109</v>
      </c>
      <c r="Q46" s="115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5" t="s">
        <v>109</v>
      </c>
      <c r="L47" s="115" t="s">
        <v>109</v>
      </c>
      <c r="M47" s="115" t="s">
        <v>109</v>
      </c>
      <c r="N47" s="115" t="s">
        <v>109</v>
      </c>
      <c r="O47" s="115" t="s">
        <v>109</v>
      </c>
      <c r="P47" s="115" t="s">
        <v>109</v>
      </c>
      <c r="Q47" s="115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5" t="s">
        <v>109</v>
      </c>
      <c r="L48" s="115" t="s">
        <v>109</v>
      </c>
      <c r="M48" s="115" t="s">
        <v>109</v>
      </c>
      <c r="N48" s="115" t="s">
        <v>109</v>
      </c>
      <c r="O48" s="115" t="s">
        <v>109</v>
      </c>
      <c r="P48" s="115" t="s">
        <v>109</v>
      </c>
      <c r="Q48" s="115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5" t="s">
        <v>109</v>
      </c>
      <c r="L49" s="115" t="s">
        <v>109</v>
      </c>
      <c r="M49" s="115" t="s">
        <v>109</v>
      </c>
      <c r="N49" s="115" t="s">
        <v>109</v>
      </c>
      <c r="O49" s="115" t="s">
        <v>109</v>
      </c>
      <c r="P49" s="115" t="s">
        <v>109</v>
      </c>
      <c r="Q49" s="115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5" t="s">
        <v>109</v>
      </c>
      <c r="L50" s="115" t="s">
        <v>109</v>
      </c>
      <c r="M50" s="115" t="s">
        <v>109</v>
      </c>
      <c r="N50" s="115" t="s">
        <v>109</v>
      </c>
      <c r="O50" s="115" t="s">
        <v>109</v>
      </c>
      <c r="P50" s="115" t="s">
        <v>109</v>
      </c>
      <c r="Q50" s="115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5" t="s">
        <v>109</v>
      </c>
      <c r="J51" s="115" t="s">
        <v>109</v>
      </c>
      <c r="K51" s="115" t="s">
        <v>109</v>
      </c>
      <c r="L51" s="115" t="s">
        <v>109</v>
      </c>
      <c r="M51" s="115" t="s">
        <v>109</v>
      </c>
      <c r="N51" s="115" t="s">
        <v>109</v>
      </c>
      <c r="O51" s="115" t="s">
        <v>109</v>
      </c>
      <c r="P51" s="115" t="s">
        <v>109</v>
      </c>
      <c r="Q51" s="115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5" t="s">
        <v>109</v>
      </c>
      <c r="J52" s="115" t="s">
        <v>109</v>
      </c>
      <c r="K52" s="115" t="s">
        <v>109</v>
      </c>
      <c r="L52" s="115" t="s">
        <v>109</v>
      </c>
      <c r="M52" s="115" t="s">
        <v>109</v>
      </c>
      <c r="N52" s="115" t="s">
        <v>109</v>
      </c>
      <c r="O52" s="115" t="s">
        <v>109</v>
      </c>
      <c r="P52" s="115" t="s">
        <v>109</v>
      </c>
      <c r="Q52" s="115" t="s">
        <v>109</v>
      </c>
    </row>
    <row r="53" spans="1:17" s="17" customFormat="1" ht="51" customHeight="1" x14ac:dyDescent="0.25">
      <c r="A53" s="67"/>
      <c r="B53" s="126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6" t="s">
        <v>109</v>
      </c>
      <c r="J53" s="125" t="str">
        <f>J27</f>
        <v>нд</v>
      </c>
      <c r="K53" s="115" t="s">
        <v>109</v>
      </c>
      <c r="L53" s="115" t="s">
        <v>109</v>
      </c>
      <c r="M53" s="115" t="s">
        <v>109</v>
      </c>
      <c r="N53" s="115" t="s">
        <v>109</v>
      </c>
      <c r="O53" s="115" t="s">
        <v>109</v>
      </c>
      <c r="P53" s="115" t="s">
        <v>109</v>
      </c>
      <c r="Q53" s="115" t="s">
        <v>109</v>
      </c>
    </row>
    <row r="54" spans="1:17" s="53" customFormat="1" ht="18.75" customHeight="1" x14ac:dyDescent="0.25">
      <c r="A54" s="149"/>
      <c r="B54" s="149"/>
      <c r="C54" s="149"/>
      <c r="D54" s="149"/>
      <c r="E54" s="149"/>
      <c r="F54" s="149"/>
      <c r="G54" s="149"/>
      <c r="H54" s="78"/>
      <c r="I54" s="119"/>
      <c r="J54" s="35"/>
    </row>
    <row r="55" spans="1:17" s="53" customFormat="1" ht="41.25" customHeight="1" x14ac:dyDescent="0.25">
      <c r="A55" s="149"/>
      <c r="B55" s="149"/>
      <c r="C55" s="149"/>
      <c r="D55" s="149"/>
      <c r="E55" s="149"/>
      <c r="F55" s="149"/>
      <c r="G55" s="149"/>
      <c r="H55" s="78"/>
      <c r="I55" s="119"/>
      <c r="J55" s="35"/>
    </row>
    <row r="56" spans="1:17" s="53" customFormat="1" ht="38.25" customHeight="1" x14ac:dyDescent="0.25">
      <c r="A56" s="149"/>
      <c r="B56" s="149"/>
      <c r="C56" s="149"/>
      <c r="D56" s="149"/>
      <c r="E56" s="149"/>
      <c r="F56" s="149"/>
      <c r="G56" s="149"/>
      <c r="H56" s="81"/>
      <c r="I56" s="81"/>
      <c r="J56" s="35"/>
    </row>
    <row r="57" spans="1:17" s="53" customFormat="1" ht="18.75" customHeight="1" x14ac:dyDescent="0.25">
      <c r="A57" s="150"/>
      <c r="B57" s="150"/>
      <c r="C57" s="150"/>
      <c r="D57" s="150"/>
      <c r="E57" s="150"/>
      <c r="F57" s="150"/>
      <c r="G57" s="150"/>
      <c r="H57" s="78"/>
      <c r="I57" s="119"/>
      <c r="J57" s="35"/>
    </row>
    <row r="58" spans="1:17" s="53" customFormat="1" ht="217.5" customHeight="1" x14ac:dyDescent="0.25">
      <c r="A58" s="145"/>
      <c r="B58" s="148"/>
      <c r="C58" s="148"/>
      <c r="D58" s="148"/>
      <c r="E58" s="148"/>
      <c r="F58" s="148"/>
      <c r="G58" s="148"/>
      <c r="H58" s="78"/>
      <c r="I58" s="119"/>
      <c r="J58" s="35"/>
    </row>
    <row r="59" spans="1:17" ht="53.25" customHeight="1" x14ac:dyDescent="0.25">
      <c r="A59" s="145"/>
      <c r="B59" s="146"/>
      <c r="C59" s="146"/>
      <c r="D59" s="146"/>
      <c r="E59" s="146"/>
      <c r="F59" s="146"/>
      <c r="G59" s="146"/>
    </row>
    <row r="60" spans="1:17" x14ac:dyDescent="0.25">
      <c r="A60" s="147"/>
      <c r="B60" s="147"/>
      <c r="C60" s="147"/>
      <c r="D60" s="147"/>
      <c r="E60" s="147"/>
      <c r="F60" s="147"/>
      <c r="G60" s="147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8"/>
  <sheetViews>
    <sheetView view="pageBreakPreview" zoomScale="85" zoomScaleNormal="70" zoomScaleSheetLayoutView="85" workbookViewId="0">
      <selection activeCell="B9" sqref="B9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2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34" t="s">
        <v>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s="17" customFormat="1" x14ac:dyDescent="0.25">
      <c r="A3" s="133" t="s">
        <v>0</v>
      </c>
      <c r="B3" s="127" t="s">
        <v>2</v>
      </c>
      <c r="C3" s="129" t="s">
        <v>42</v>
      </c>
      <c r="D3" s="129"/>
      <c r="E3" s="129"/>
      <c r="F3" s="129"/>
      <c r="G3" s="129"/>
      <c r="H3" s="129"/>
      <c r="I3" s="129"/>
      <c r="J3" s="129"/>
      <c r="K3" s="129" t="s">
        <v>43</v>
      </c>
      <c r="L3" s="129"/>
      <c r="M3" s="129"/>
      <c r="N3" s="129"/>
      <c r="O3" s="129"/>
      <c r="P3" s="129"/>
      <c r="Q3" s="129"/>
    </row>
    <row r="4" spans="1:17" s="17" customFormat="1" ht="47.25" customHeight="1" x14ac:dyDescent="0.25">
      <c r="A4" s="133"/>
      <c r="B4" s="127"/>
      <c r="C4" s="127" t="s">
        <v>133</v>
      </c>
      <c r="D4" s="127"/>
      <c r="E4" s="127"/>
      <c r="F4" s="127"/>
      <c r="G4" s="127"/>
      <c r="H4" s="127"/>
      <c r="I4" s="127"/>
      <c r="J4" s="127"/>
      <c r="K4" s="127" t="s">
        <v>133</v>
      </c>
      <c r="L4" s="127"/>
      <c r="M4" s="127"/>
      <c r="N4" s="127"/>
      <c r="O4" s="127"/>
      <c r="P4" s="127"/>
      <c r="Q4" s="127"/>
    </row>
    <row r="5" spans="1:17" ht="33.75" customHeight="1" x14ac:dyDescent="0.25">
      <c r="A5" s="133"/>
      <c r="B5" s="127"/>
      <c r="C5" s="127" t="s">
        <v>12</v>
      </c>
      <c r="D5" s="127"/>
      <c r="E5" s="127"/>
      <c r="F5" s="127"/>
      <c r="G5" s="127" t="s">
        <v>110</v>
      </c>
      <c r="H5" s="128"/>
      <c r="I5" s="128"/>
      <c r="J5" s="128"/>
      <c r="K5" s="127" t="s">
        <v>12</v>
      </c>
      <c r="L5" s="127"/>
      <c r="M5" s="127"/>
      <c r="N5" s="127"/>
      <c r="O5" s="127" t="s">
        <v>110</v>
      </c>
      <c r="P5" s="128"/>
      <c r="Q5" s="128"/>
    </row>
    <row r="6" spans="1:17" s="7" customFormat="1" ht="94.5" x14ac:dyDescent="0.25">
      <c r="A6" s="133"/>
      <c r="B6" s="12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22" t="s">
        <v>146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21">
        <v>9</v>
      </c>
      <c r="J7" s="122">
        <v>10</v>
      </c>
      <c r="K7" s="122">
        <v>11</v>
      </c>
      <c r="L7" s="122">
        <v>12</v>
      </c>
      <c r="M7" s="122">
        <v>13</v>
      </c>
      <c r="N7" s="122">
        <v>14</v>
      </c>
      <c r="O7" s="122">
        <v>15</v>
      </c>
      <c r="P7" s="122">
        <v>16</v>
      </c>
      <c r="Q7" s="121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22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x14ac:dyDescent="0.25">
      <c r="A9" s="75" t="s">
        <v>80</v>
      </c>
      <c r="B9" s="8" t="s">
        <v>166</v>
      </c>
      <c r="C9" s="76">
        <v>35</v>
      </c>
      <c r="D9" s="76" t="s">
        <v>25</v>
      </c>
      <c r="E9" s="76">
        <v>3</v>
      </c>
      <c r="F9" s="76" t="s">
        <v>165</v>
      </c>
      <c r="G9" s="14" t="s">
        <v>167</v>
      </c>
      <c r="H9" s="85">
        <v>5668.93</v>
      </c>
      <c r="I9" s="1">
        <v>1.26</v>
      </c>
      <c r="J9" s="9">
        <f>E9*H9*I9</f>
        <v>21428.555400000001</v>
      </c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22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67" t="s">
        <v>82</v>
      </c>
      <c r="B13" s="13" t="s">
        <v>65</v>
      </c>
      <c r="C13" s="76"/>
      <c r="D13" s="80" t="s">
        <v>119</v>
      </c>
      <c r="E13" s="76"/>
      <c r="F13" s="76" t="s">
        <v>64</v>
      </c>
      <c r="G13" s="14" t="s">
        <v>30</v>
      </c>
      <c r="H13" s="19"/>
      <c r="I13" s="19"/>
      <c r="J13" s="16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82" t="s">
        <v>109</v>
      </c>
      <c r="I16" s="12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82" t="s">
        <v>109</v>
      </c>
      <c r="I24" s="12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82" t="s">
        <v>109</v>
      </c>
      <c r="I35" s="12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52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77" t="s">
        <v>109</v>
      </c>
      <c r="I45" s="123" t="s">
        <v>109</v>
      </c>
      <c r="J45" s="22">
        <f>J9</f>
        <v>21428.555400000001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49"/>
      <c r="B47" s="149"/>
      <c r="C47" s="149"/>
      <c r="D47" s="149"/>
      <c r="E47" s="149"/>
      <c r="F47" s="149"/>
      <c r="G47" s="149"/>
      <c r="H47" s="78"/>
      <c r="I47" s="124"/>
      <c r="J47" s="35"/>
    </row>
    <row r="48" spans="1:17" s="53" customFormat="1" ht="41.25" customHeight="1" x14ac:dyDescent="0.25">
      <c r="A48" s="149"/>
      <c r="B48" s="149"/>
      <c r="C48" s="149"/>
      <c r="D48" s="149"/>
      <c r="E48" s="149"/>
      <c r="F48" s="149"/>
      <c r="G48" s="149"/>
      <c r="H48" s="78"/>
      <c r="I48" s="124"/>
      <c r="J48" s="35"/>
    </row>
    <row r="49" spans="1:10" s="53" customFormat="1" ht="38.25" customHeight="1" x14ac:dyDescent="0.25">
      <c r="A49" s="149"/>
      <c r="B49" s="149"/>
      <c r="C49" s="149"/>
      <c r="D49" s="149"/>
      <c r="E49" s="149"/>
      <c r="F49" s="149"/>
      <c r="G49" s="149"/>
      <c r="H49" s="81"/>
      <c r="I49" s="81"/>
      <c r="J49" s="35"/>
    </row>
    <row r="50" spans="1:10" s="53" customFormat="1" ht="18.75" customHeight="1" x14ac:dyDescent="0.25">
      <c r="A50" s="150"/>
      <c r="B50" s="150"/>
      <c r="C50" s="150"/>
      <c r="D50" s="150"/>
      <c r="E50" s="150"/>
      <c r="F50" s="150"/>
      <c r="G50" s="150"/>
      <c r="H50" s="78"/>
      <c r="I50" s="124"/>
      <c r="J50" s="35"/>
    </row>
    <row r="51" spans="1:10" s="53" customFormat="1" ht="217.5" customHeight="1" x14ac:dyDescent="0.25">
      <c r="A51" s="145"/>
      <c r="B51" s="148"/>
      <c r="C51" s="148"/>
      <c r="D51" s="148"/>
      <c r="E51" s="148"/>
      <c r="F51" s="148"/>
      <c r="G51" s="148"/>
      <c r="H51" s="78"/>
      <c r="I51" s="124"/>
      <c r="J51" s="35"/>
    </row>
    <row r="52" spans="1:10" ht="53.25" customHeight="1" x14ac:dyDescent="0.25">
      <c r="A52" s="145"/>
      <c r="B52" s="146"/>
      <c r="C52" s="146"/>
      <c r="D52" s="146"/>
      <c r="E52" s="146"/>
      <c r="F52" s="146"/>
      <c r="G52" s="146"/>
    </row>
    <row r="53" spans="1:10" x14ac:dyDescent="0.25">
      <c r="A53" s="147"/>
      <c r="B53" s="147"/>
      <c r="C53" s="147"/>
      <c r="D53" s="147"/>
      <c r="E53" s="147"/>
      <c r="F53" s="147"/>
      <c r="G53" s="147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15" sqref="A15:XFD1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1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4" t="s">
        <v>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ht="15.75" customHeight="1" x14ac:dyDescent="0.25">
      <c r="A2" s="133" t="s">
        <v>0</v>
      </c>
      <c r="B2" s="127" t="s">
        <v>2</v>
      </c>
      <c r="C2" s="129" t="s">
        <v>42</v>
      </c>
      <c r="D2" s="129"/>
      <c r="E2" s="129"/>
      <c r="F2" s="129"/>
      <c r="G2" s="129"/>
      <c r="H2" s="129"/>
      <c r="I2" s="129"/>
      <c r="J2" s="129"/>
      <c r="K2" s="129" t="s">
        <v>43</v>
      </c>
      <c r="L2" s="129"/>
      <c r="M2" s="129"/>
      <c r="N2" s="129"/>
      <c r="O2" s="129"/>
      <c r="P2" s="129"/>
      <c r="Q2" s="129"/>
    </row>
    <row r="3" spans="1:17" ht="45" customHeight="1" x14ac:dyDescent="0.25">
      <c r="A3" s="133"/>
      <c r="B3" s="127"/>
      <c r="C3" s="130" t="s">
        <v>134</v>
      </c>
      <c r="D3" s="131"/>
      <c r="E3" s="131"/>
      <c r="F3" s="131"/>
      <c r="G3" s="131"/>
      <c r="H3" s="131"/>
      <c r="I3" s="131"/>
      <c r="J3" s="132"/>
      <c r="K3" s="130" t="s">
        <v>135</v>
      </c>
      <c r="L3" s="131"/>
      <c r="M3" s="131"/>
      <c r="N3" s="131"/>
      <c r="O3" s="131"/>
      <c r="P3" s="131"/>
      <c r="Q3" s="132"/>
    </row>
    <row r="4" spans="1:17" ht="33.75" customHeight="1" x14ac:dyDescent="0.25">
      <c r="A4" s="133"/>
      <c r="B4" s="127"/>
      <c r="C4" s="127" t="s">
        <v>12</v>
      </c>
      <c r="D4" s="127"/>
      <c r="E4" s="127"/>
      <c r="F4" s="127"/>
      <c r="G4" s="127" t="s">
        <v>110</v>
      </c>
      <c r="H4" s="128"/>
      <c r="I4" s="128"/>
      <c r="J4" s="128"/>
      <c r="K4" s="127" t="s">
        <v>12</v>
      </c>
      <c r="L4" s="127"/>
      <c r="M4" s="127"/>
      <c r="N4" s="127"/>
      <c r="O4" s="127" t="s">
        <v>110</v>
      </c>
      <c r="P4" s="128"/>
      <c r="Q4" s="128"/>
    </row>
    <row r="5" spans="1:17" s="7" customFormat="1" ht="94.5" x14ac:dyDescent="0.25">
      <c r="A5" s="133"/>
      <c r="B5" s="127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11" t="s">
        <v>146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1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11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hidden="1" x14ac:dyDescent="0.25">
      <c r="A8" s="65" t="s">
        <v>80</v>
      </c>
      <c r="B8" s="13"/>
      <c r="C8" s="61"/>
      <c r="D8" s="61"/>
      <c r="E8" s="61"/>
      <c r="F8" s="61" t="s">
        <v>20</v>
      </c>
      <c r="G8" s="14"/>
      <c r="H8" s="1"/>
      <c r="I8" s="19"/>
      <c r="J8" s="9">
        <f>H8</f>
        <v>0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12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12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12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153</v>
      </c>
      <c r="G15" s="112"/>
      <c r="H15" s="112"/>
      <c r="I15" s="112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12" t="s">
        <v>109</v>
      </c>
      <c r="P15" s="112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2"/>
      <c r="H16" s="112"/>
      <c r="I16" s="112"/>
      <c r="J16" s="33"/>
      <c r="K16" s="60"/>
      <c r="L16" s="60"/>
      <c r="M16" s="60"/>
      <c r="N16" s="60"/>
      <c r="O16" s="112"/>
      <c r="P16" s="112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6" t="s">
        <v>109</v>
      </c>
      <c r="J17" s="11" t="e">
        <f>(J8+J15)*I17</f>
        <v>#VALUE!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11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3"/>
      <c r="J18" s="35"/>
      <c r="K18" s="32"/>
      <c r="L18" s="32"/>
    </row>
    <row r="19" spans="1:17" s="53" customFormat="1" ht="18.75" customHeight="1" x14ac:dyDescent="0.25">
      <c r="A19" s="149"/>
      <c r="B19" s="149"/>
      <c r="C19" s="149"/>
      <c r="D19" s="149"/>
      <c r="E19" s="149"/>
      <c r="F19" s="149"/>
      <c r="G19" s="149"/>
      <c r="H19" s="59"/>
      <c r="I19" s="113"/>
      <c r="J19" s="35"/>
    </row>
    <row r="20" spans="1:17" s="53" customFormat="1" ht="41.25" customHeight="1" x14ac:dyDescent="0.25">
      <c r="A20" s="149"/>
      <c r="B20" s="149"/>
      <c r="C20" s="149"/>
      <c r="D20" s="149"/>
      <c r="E20" s="149"/>
      <c r="F20" s="149"/>
      <c r="G20" s="149"/>
      <c r="H20" s="59"/>
      <c r="I20" s="113"/>
      <c r="J20" s="35"/>
    </row>
    <row r="21" spans="1:17" s="53" customFormat="1" ht="38.25" customHeight="1" x14ac:dyDescent="0.25">
      <c r="A21" s="149"/>
      <c r="B21" s="149"/>
      <c r="C21" s="149"/>
      <c r="D21" s="149"/>
      <c r="E21" s="149"/>
      <c r="F21" s="149"/>
      <c r="G21" s="149"/>
      <c r="H21"/>
      <c r="I21"/>
      <c r="J21" s="35"/>
    </row>
    <row r="22" spans="1:17" s="53" customFormat="1" ht="18.75" customHeight="1" x14ac:dyDescent="0.25">
      <c r="A22" s="150"/>
      <c r="B22" s="150"/>
      <c r="C22" s="150"/>
      <c r="D22" s="150"/>
      <c r="E22" s="150"/>
      <c r="F22" s="150"/>
      <c r="G22" s="150"/>
      <c r="H22" s="59"/>
      <c r="I22" s="113"/>
      <c r="J22" s="35"/>
    </row>
    <row r="23" spans="1:17" s="53" customFormat="1" ht="217.5" customHeight="1" x14ac:dyDescent="0.25">
      <c r="A23" s="145"/>
      <c r="B23" s="148"/>
      <c r="C23" s="148"/>
      <c r="D23" s="148"/>
      <c r="E23" s="148"/>
      <c r="F23" s="148"/>
      <c r="G23" s="148"/>
      <c r="H23" s="59"/>
      <c r="I23" s="113"/>
      <c r="J23" s="35"/>
    </row>
    <row r="24" spans="1:17" ht="53.25" customHeight="1" x14ac:dyDescent="0.25">
      <c r="A24" s="145"/>
      <c r="B24" s="146"/>
      <c r="C24" s="146"/>
      <c r="D24" s="146"/>
      <c r="E24" s="146"/>
      <c r="F24" s="146"/>
      <c r="G24" s="146"/>
    </row>
    <row r="25" spans="1:17" x14ac:dyDescent="0.25">
      <c r="A25" s="147"/>
      <c r="B25" s="147"/>
      <c r="C25" s="147"/>
      <c r="D25" s="147"/>
      <c r="E25" s="147"/>
      <c r="F25" s="147"/>
      <c r="G25" s="147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view="pageBreakPreview" zoomScale="85" zoomScaleNormal="70" zoomScaleSheetLayoutView="85" workbookViewId="0">
      <selection activeCell="B35" sqref="B3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4" t="s">
        <v>14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ht="15.75" customHeight="1" x14ac:dyDescent="0.25">
      <c r="A2" s="133" t="s">
        <v>0</v>
      </c>
      <c r="B2" s="127" t="s">
        <v>2</v>
      </c>
      <c r="C2" s="129" t="s">
        <v>42</v>
      </c>
      <c r="D2" s="129"/>
      <c r="E2" s="129"/>
      <c r="F2" s="129"/>
      <c r="G2" s="129"/>
      <c r="H2" s="129"/>
      <c r="I2" s="129"/>
      <c r="J2" s="129"/>
      <c r="K2" s="129" t="s">
        <v>43</v>
      </c>
      <c r="L2" s="129"/>
      <c r="M2" s="129"/>
      <c r="N2" s="129"/>
      <c r="O2" s="129"/>
      <c r="P2" s="129"/>
      <c r="Q2" s="129"/>
    </row>
    <row r="3" spans="1:17" ht="41.25" customHeight="1" x14ac:dyDescent="0.25">
      <c r="A3" s="133"/>
      <c r="B3" s="127"/>
      <c r="C3" s="130" t="s">
        <v>133</v>
      </c>
      <c r="D3" s="131"/>
      <c r="E3" s="131"/>
      <c r="F3" s="131"/>
      <c r="G3" s="131"/>
      <c r="H3" s="131"/>
      <c r="I3" s="131"/>
      <c r="J3" s="132"/>
      <c r="K3" s="130" t="s">
        <v>133</v>
      </c>
      <c r="L3" s="131"/>
      <c r="M3" s="131"/>
      <c r="N3" s="131"/>
      <c r="O3" s="131"/>
      <c r="P3" s="131"/>
      <c r="Q3" s="132"/>
    </row>
    <row r="4" spans="1:17" ht="33.75" customHeight="1" x14ac:dyDescent="0.25">
      <c r="A4" s="133"/>
      <c r="B4" s="127"/>
      <c r="C4" s="127" t="s">
        <v>12</v>
      </c>
      <c r="D4" s="127"/>
      <c r="E4" s="127"/>
      <c r="F4" s="127"/>
      <c r="G4" s="127" t="s">
        <v>110</v>
      </c>
      <c r="H4" s="128"/>
      <c r="I4" s="128"/>
      <c r="J4" s="128"/>
      <c r="K4" s="127" t="s">
        <v>12</v>
      </c>
      <c r="L4" s="127"/>
      <c r="M4" s="127"/>
      <c r="N4" s="127"/>
      <c r="O4" s="127" t="s">
        <v>110</v>
      </c>
      <c r="P4" s="128"/>
      <c r="Q4" s="128"/>
    </row>
    <row r="5" spans="1:17" s="7" customFormat="1" ht="94.5" x14ac:dyDescent="0.25">
      <c r="A5" s="133"/>
      <c r="B5" s="127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5" t="s">
        <v>146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5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5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idden="1" x14ac:dyDescent="0.25">
      <c r="A8" s="75" t="s">
        <v>81</v>
      </c>
      <c r="B8" s="12"/>
      <c r="C8" s="105"/>
      <c r="D8" s="36"/>
      <c r="E8" s="105"/>
      <c r="F8" s="83" t="s">
        <v>23</v>
      </c>
      <c r="G8" s="14"/>
      <c r="H8" s="76"/>
      <c r="I8" s="105" t="s">
        <v>109</v>
      </c>
      <c r="J8" s="16">
        <f>H8*E8*1.2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7" t="s">
        <v>145</v>
      </c>
      <c r="B9" s="12"/>
      <c r="C9" s="105"/>
      <c r="D9" s="36"/>
      <c r="E9" s="105"/>
      <c r="F9" s="83" t="s">
        <v>23</v>
      </c>
      <c r="G9" s="14"/>
      <c r="H9" s="105"/>
      <c r="I9" s="105" t="s">
        <v>109</v>
      </c>
      <c r="J9" s="16">
        <f>H9*E9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x14ac:dyDescent="0.25">
      <c r="A10" s="75">
        <v>2</v>
      </c>
      <c r="B10" s="13" t="s">
        <v>24</v>
      </c>
      <c r="C10" s="76" t="s">
        <v>109</v>
      </c>
      <c r="D10" s="76" t="s">
        <v>109</v>
      </c>
      <c r="E10" s="76" t="s">
        <v>109</v>
      </c>
      <c r="F10" s="76" t="s">
        <v>109</v>
      </c>
      <c r="G10" s="76" t="s">
        <v>109</v>
      </c>
      <c r="H10" s="76" t="s">
        <v>109</v>
      </c>
      <c r="I10" s="105" t="s">
        <v>109</v>
      </c>
      <c r="J10" s="76" t="s">
        <v>109</v>
      </c>
      <c r="K10" s="76" t="s">
        <v>109</v>
      </c>
      <c r="L10" s="76" t="s">
        <v>109</v>
      </c>
      <c r="M10" s="76" t="s">
        <v>109</v>
      </c>
      <c r="N10" s="76" t="s">
        <v>109</v>
      </c>
      <c r="O10" s="76" t="s">
        <v>109</v>
      </c>
      <c r="P10" s="76" t="s">
        <v>109</v>
      </c>
      <c r="Q10" s="76" t="s">
        <v>109</v>
      </c>
    </row>
    <row r="11" spans="1:17" s="10" customFormat="1" hidden="1" x14ac:dyDescent="0.25">
      <c r="A11" s="75" t="s">
        <v>82</v>
      </c>
      <c r="B11" s="13"/>
      <c r="C11" s="76"/>
      <c r="D11" s="76"/>
      <c r="E11" s="76"/>
      <c r="F11" s="37" t="s">
        <v>23</v>
      </c>
      <c r="G11" s="14"/>
      <c r="H11" s="76"/>
      <c r="I11" s="105" t="s">
        <v>109</v>
      </c>
      <c r="J11" s="16">
        <f>H11*E11</f>
        <v>0</v>
      </c>
      <c r="K11" s="105" t="s">
        <v>109</v>
      </c>
      <c r="L11" s="76" t="s">
        <v>21</v>
      </c>
      <c r="M11" s="105" t="s">
        <v>109</v>
      </c>
      <c r="N11" s="37" t="s">
        <v>23</v>
      </c>
      <c r="O11" s="14" t="s">
        <v>40</v>
      </c>
      <c r="P11" s="105" t="s">
        <v>109</v>
      </c>
      <c r="Q11" s="105" t="s">
        <v>109</v>
      </c>
    </row>
    <row r="12" spans="1:17" s="10" customFormat="1" hidden="1" x14ac:dyDescent="0.25">
      <c r="A12" s="75" t="s">
        <v>83</v>
      </c>
      <c r="B12" s="13" t="s">
        <v>76</v>
      </c>
      <c r="C12" s="76"/>
      <c r="D12" s="76" t="s">
        <v>21</v>
      </c>
      <c r="E12" s="76"/>
      <c r="F12" s="37" t="s">
        <v>23</v>
      </c>
      <c r="G12" s="14" t="s">
        <v>40</v>
      </c>
      <c r="H12" s="76"/>
      <c r="I12" s="105" t="s">
        <v>109</v>
      </c>
      <c r="J12" s="16"/>
      <c r="K12" s="105" t="s">
        <v>109</v>
      </c>
      <c r="L12" s="76" t="s">
        <v>21</v>
      </c>
      <c r="M12" s="76"/>
      <c r="N12" s="37" t="s">
        <v>23</v>
      </c>
      <c r="O12" s="14" t="s">
        <v>40</v>
      </c>
      <c r="P12" s="105" t="s">
        <v>109</v>
      </c>
      <c r="Q12" s="105" t="s">
        <v>109</v>
      </c>
    </row>
    <row r="13" spans="1:17" s="10" customFormat="1" hidden="1" x14ac:dyDescent="0.25">
      <c r="A13" s="75" t="s">
        <v>1</v>
      </c>
      <c r="B13" s="13" t="s">
        <v>1</v>
      </c>
      <c r="C13" s="76"/>
      <c r="D13" s="76"/>
      <c r="E13" s="76"/>
      <c r="F13" s="37"/>
      <c r="G13" s="14"/>
      <c r="H13" s="76"/>
      <c r="I13" s="105" t="s">
        <v>109</v>
      </c>
      <c r="J13" s="16"/>
      <c r="K13" s="105" t="s">
        <v>109</v>
      </c>
      <c r="L13" s="76"/>
      <c r="M13" s="76"/>
      <c r="N13" s="37"/>
      <c r="O13" s="14"/>
      <c r="P13" s="105" t="s">
        <v>109</v>
      </c>
      <c r="Q13" s="105" t="s">
        <v>109</v>
      </c>
    </row>
    <row r="14" spans="1:17" s="17" customFormat="1" ht="30" customHeight="1" x14ac:dyDescent="0.25">
      <c r="A14" s="67">
        <v>3</v>
      </c>
      <c r="B14" s="13" t="s">
        <v>6</v>
      </c>
      <c r="C14" s="76" t="s">
        <v>109</v>
      </c>
      <c r="D14" s="76" t="s">
        <v>109</v>
      </c>
      <c r="E14" s="76" t="s">
        <v>109</v>
      </c>
      <c r="F14" s="76" t="s">
        <v>109</v>
      </c>
      <c r="G14" s="76" t="s">
        <v>109</v>
      </c>
      <c r="H14" s="76" t="s">
        <v>109</v>
      </c>
      <c r="I14" s="105" t="s">
        <v>109</v>
      </c>
      <c r="J14" s="76" t="s">
        <v>109</v>
      </c>
      <c r="K14" s="105" t="s">
        <v>109</v>
      </c>
      <c r="L14" s="76" t="s">
        <v>109</v>
      </c>
      <c r="M14" s="76" t="s">
        <v>109</v>
      </c>
      <c r="N14" s="76" t="s">
        <v>109</v>
      </c>
      <c r="O14" s="76" t="s">
        <v>109</v>
      </c>
      <c r="P14" s="105" t="s">
        <v>109</v>
      </c>
      <c r="Q14" s="105" t="s">
        <v>109</v>
      </c>
    </row>
    <row r="15" spans="1:17" s="17" customFormat="1" ht="34.5" hidden="1" customHeight="1" x14ac:dyDescent="0.25">
      <c r="A15" s="67" t="s">
        <v>84</v>
      </c>
      <c r="B15" s="12"/>
      <c r="C15" s="76"/>
      <c r="D15" s="76"/>
      <c r="E15" s="76">
        <v>1</v>
      </c>
      <c r="F15" s="76" t="s">
        <v>20</v>
      </c>
      <c r="G15" s="14"/>
      <c r="H15" s="1"/>
      <c r="I15" s="105" t="s">
        <v>109</v>
      </c>
      <c r="J15" s="16">
        <f>H15*E15</f>
        <v>0</v>
      </c>
      <c r="K15" s="105" t="s">
        <v>109</v>
      </c>
      <c r="L15" s="76" t="s">
        <v>21</v>
      </c>
      <c r="M15" s="76">
        <v>1</v>
      </c>
      <c r="N15" s="76" t="s">
        <v>20</v>
      </c>
      <c r="O15" s="14" t="s">
        <v>103</v>
      </c>
      <c r="P15" s="105" t="s">
        <v>109</v>
      </c>
      <c r="Q15" s="105" t="s">
        <v>109</v>
      </c>
    </row>
    <row r="16" spans="1:17" s="17" customFormat="1" ht="30" hidden="1" customHeight="1" x14ac:dyDescent="0.25">
      <c r="A16" s="67" t="s">
        <v>85</v>
      </c>
      <c r="B16" s="12" t="s">
        <v>75</v>
      </c>
      <c r="C16" s="76"/>
      <c r="D16" s="76" t="s">
        <v>21</v>
      </c>
      <c r="E16" s="76">
        <v>1</v>
      </c>
      <c r="F16" s="76" t="s">
        <v>20</v>
      </c>
      <c r="G16" s="14" t="s">
        <v>103</v>
      </c>
      <c r="H16" s="19"/>
      <c r="I16" s="19"/>
      <c r="J16" s="16"/>
      <c r="K16" s="76"/>
      <c r="L16" s="76" t="s">
        <v>21</v>
      </c>
      <c r="M16" s="76">
        <v>1</v>
      </c>
      <c r="N16" s="76" t="s">
        <v>20</v>
      </c>
      <c r="O16" s="14" t="s">
        <v>103</v>
      </c>
      <c r="P16" s="105" t="s">
        <v>109</v>
      </c>
      <c r="Q16" s="105" t="s">
        <v>109</v>
      </c>
    </row>
    <row r="17" spans="1:17" s="17" customFormat="1" ht="30" hidden="1" customHeight="1" x14ac:dyDescent="0.25">
      <c r="A17" s="67" t="s">
        <v>1</v>
      </c>
      <c r="B17" s="12" t="s">
        <v>1</v>
      </c>
      <c r="C17" s="76"/>
      <c r="D17" s="76"/>
      <c r="E17" s="76"/>
      <c r="F17" s="76"/>
      <c r="G17" s="14"/>
      <c r="H17" s="19"/>
      <c r="I17" s="19"/>
      <c r="J17" s="16"/>
      <c r="K17" s="76"/>
      <c r="L17" s="76"/>
      <c r="M17" s="76"/>
      <c r="N17" s="76"/>
      <c r="O17" s="14"/>
      <c r="P17" s="105" t="s">
        <v>109</v>
      </c>
      <c r="Q17" s="105" t="s">
        <v>109</v>
      </c>
    </row>
    <row r="18" spans="1:17" s="17" customFormat="1" ht="30" hidden="1" customHeight="1" x14ac:dyDescent="0.25">
      <c r="A18" s="67" t="s">
        <v>105</v>
      </c>
      <c r="B18" s="12" t="s">
        <v>107</v>
      </c>
      <c r="C18" s="76"/>
      <c r="D18" s="76" t="s">
        <v>106</v>
      </c>
      <c r="E18" s="76">
        <v>1</v>
      </c>
      <c r="F18" s="76" t="s">
        <v>20</v>
      </c>
      <c r="G18" s="14" t="s">
        <v>104</v>
      </c>
      <c r="H18" s="19"/>
      <c r="I18" s="19"/>
      <c r="J18" s="16"/>
      <c r="K18" s="76"/>
      <c r="L18" s="76" t="s">
        <v>106</v>
      </c>
      <c r="M18" s="76">
        <v>1</v>
      </c>
      <c r="N18" s="76" t="s">
        <v>20</v>
      </c>
      <c r="O18" s="14" t="s">
        <v>104</v>
      </c>
      <c r="P18" s="105" t="s">
        <v>109</v>
      </c>
      <c r="Q18" s="105" t="s">
        <v>109</v>
      </c>
    </row>
    <row r="19" spans="1:17" s="17" customFormat="1" ht="30" hidden="1" customHeight="1" x14ac:dyDescent="0.25">
      <c r="A19" s="67" t="s">
        <v>105</v>
      </c>
      <c r="B19" s="12" t="s">
        <v>121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5" t="s">
        <v>109</v>
      </c>
      <c r="Q19" s="105" t="s">
        <v>109</v>
      </c>
    </row>
    <row r="20" spans="1:17" s="17" customFormat="1" ht="15" hidden="1" customHeight="1" x14ac:dyDescent="0.25">
      <c r="A20" s="67" t="s">
        <v>1</v>
      </c>
      <c r="B20" s="12" t="s">
        <v>1</v>
      </c>
      <c r="C20" s="76"/>
      <c r="D20" s="76"/>
      <c r="E20" s="76"/>
      <c r="F20" s="76"/>
      <c r="G20" s="14"/>
      <c r="H20" s="19"/>
      <c r="I20" s="19"/>
      <c r="J20" s="16"/>
      <c r="K20" s="76"/>
      <c r="L20" s="76"/>
      <c r="M20" s="76"/>
      <c r="N20" s="76"/>
      <c r="O20" s="14"/>
      <c r="P20" s="105" t="s">
        <v>109</v>
      </c>
      <c r="Q20" s="105" t="s">
        <v>109</v>
      </c>
    </row>
    <row r="21" spans="1:17" s="17" customFormat="1" ht="51" customHeight="1" x14ac:dyDescent="0.25">
      <c r="A21" s="67"/>
      <c r="B21" s="52" t="s">
        <v>113</v>
      </c>
      <c r="C21" s="77" t="s">
        <v>109</v>
      </c>
      <c r="D21" s="77" t="s">
        <v>109</v>
      </c>
      <c r="E21" s="77" t="s">
        <v>109</v>
      </c>
      <c r="F21" s="77" t="s">
        <v>109</v>
      </c>
      <c r="G21" s="77" t="s">
        <v>109</v>
      </c>
      <c r="H21" s="77" t="s">
        <v>109</v>
      </c>
      <c r="I21" s="106"/>
      <c r="J21" s="11">
        <f>(J8+J9+J11+J15)*I21</f>
        <v>0</v>
      </c>
      <c r="K21" s="77" t="s">
        <v>109</v>
      </c>
      <c r="L21" s="77" t="s">
        <v>109</v>
      </c>
      <c r="M21" s="77" t="s">
        <v>109</v>
      </c>
      <c r="N21" s="77" t="s">
        <v>109</v>
      </c>
      <c r="O21" s="77" t="s">
        <v>109</v>
      </c>
      <c r="P21" s="77" t="s">
        <v>109</v>
      </c>
      <c r="Q21" s="82" t="s">
        <v>109</v>
      </c>
    </row>
    <row r="22" spans="1:17" ht="15.75" customHeight="1" x14ac:dyDescent="0.25">
      <c r="A22" s="70"/>
      <c r="B22" s="34"/>
      <c r="C22" s="28"/>
      <c r="D22" s="79"/>
      <c r="E22" s="79"/>
      <c r="F22" s="79"/>
      <c r="G22" s="78"/>
      <c r="H22" s="78"/>
      <c r="I22" s="109"/>
      <c r="J22" s="35"/>
      <c r="K22" s="32"/>
      <c r="L22" s="32"/>
    </row>
    <row r="23" spans="1:17" s="53" customFormat="1" ht="18.75" customHeight="1" x14ac:dyDescent="0.25">
      <c r="A23" s="149"/>
      <c r="B23" s="149"/>
      <c r="C23" s="149"/>
      <c r="D23" s="149"/>
      <c r="E23" s="149"/>
      <c r="F23" s="149"/>
      <c r="G23" s="149"/>
      <c r="H23" s="78"/>
      <c r="I23" s="109"/>
      <c r="J23" s="35"/>
    </row>
    <row r="24" spans="1:17" s="53" customFormat="1" ht="41.25" customHeight="1" x14ac:dyDescent="0.25">
      <c r="A24" s="149"/>
      <c r="B24" s="149"/>
      <c r="C24" s="149"/>
      <c r="D24" s="149"/>
      <c r="E24" s="149"/>
      <c r="F24" s="149"/>
      <c r="G24" s="149"/>
      <c r="H24" s="78"/>
      <c r="I24" s="109"/>
      <c r="J24" s="35"/>
    </row>
    <row r="25" spans="1:17" s="53" customFormat="1" ht="38.25" customHeight="1" x14ac:dyDescent="0.25">
      <c r="A25" s="149"/>
      <c r="B25" s="149"/>
      <c r="C25" s="149"/>
      <c r="D25" s="149"/>
      <c r="E25" s="149"/>
      <c r="F25" s="149"/>
      <c r="G25" s="149"/>
      <c r="H25" s="81"/>
      <c r="I25" s="81"/>
      <c r="J25" s="35"/>
    </row>
    <row r="26" spans="1:17" s="53" customFormat="1" ht="18.75" customHeight="1" x14ac:dyDescent="0.25">
      <c r="A26" s="150"/>
      <c r="B26" s="150"/>
      <c r="C26" s="150"/>
      <c r="D26" s="150"/>
      <c r="E26" s="150"/>
      <c r="F26" s="150"/>
      <c r="G26" s="150"/>
      <c r="H26" s="78"/>
      <c r="I26" s="109"/>
      <c r="J26" s="35"/>
    </row>
    <row r="27" spans="1:17" s="53" customFormat="1" ht="42" customHeight="1" x14ac:dyDescent="0.25">
      <c r="A27" s="145"/>
      <c r="B27" s="148"/>
      <c r="C27" s="148"/>
      <c r="D27" s="148"/>
      <c r="E27" s="148"/>
      <c r="F27" s="148"/>
      <c r="G27" s="148"/>
      <c r="H27" s="78"/>
      <c r="I27" s="109"/>
      <c r="J27" s="35"/>
    </row>
    <row r="28" spans="1:17" ht="53.25" customHeight="1" x14ac:dyDescent="0.25">
      <c r="A28" s="145"/>
      <c r="B28" s="146"/>
      <c r="C28" s="146"/>
      <c r="D28" s="146"/>
      <c r="E28" s="146"/>
      <c r="F28" s="146"/>
      <c r="G28" s="146"/>
    </row>
    <row r="29" spans="1:17" x14ac:dyDescent="0.25">
      <c r="A29" s="147"/>
      <c r="B29" s="147"/>
      <c r="C29" s="147"/>
      <c r="D29" s="147"/>
      <c r="E29" s="147"/>
      <c r="F29" s="147"/>
      <c r="G29" s="147"/>
    </row>
    <row r="30" spans="1:17" x14ac:dyDescent="0.25">
      <c r="B30" s="81"/>
    </row>
    <row r="34" spans="2:2" x14ac:dyDescent="0.25">
      <c r="B34" s="81"/>
    </row>
  </sheetData>
  <mergeCells count="18">
    <mergeCell ref="A26:G26"/>
    <mergeCell ref="A27:G27"/>
    <mergeCell ref="A28:G28"/>
    <mergeCell ref="A29:G29"/>
    <mergeCell ref="A23:G23"/>
    <mergeCell ref="A24:G24"/>
    <mergeCell ref="A25:G25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34" t="s">
        <v>142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15.75" customHeight="1" x14ac:dyDescent="0.25">
      <c r="A3" s="133" t="s">
        <v>0</v>
      </c>
      <c r="B3" s="127" t="s">
        <v>2</v>
      </c>
      <c r="C3" s="129" t="s">
        <v>42</v>
      </c>
      <c r="D3" s="129"/>
      <c r="E3" s="129"/>
      <c r="F3" s="129"/>
      <c r="G3" s="129"/>
      <c r="H3" s="129"/>
      <c r="I3" s="129"/>
      <c r="J3" s="129" t="s">
        <v>43</v>
      </c>
      <c r="K3" s="129"/>
      <c r="L3" s="129"/>
      <c r="M3" s="129"/>
      <c r="N3" s="129"/>
      <c r="O3" s="129"/>
      <c r="P3" s="129"/>
    </row>
    <row r="4" spans="1:16" ht="33" customHeight="1" x14ac:dyDescent="0.25">
      <c r="A4" s="133"/>
      <c r="B4" s="127"/>
      <c r="C4" s="127" t="s">
        <v>135</v>
      </c>
      <c r="D4" s="127"/>
      <c r="E4" s="127"/>
      <c r="F4" s="127"/>
      <c r="G4" s="127"/>
      <c r="H4" s="127"/>
      <c r="I4" s="127"/>
      <c r="J4" s="130" t="s">
        <v>133</v>
      </c>
      <c r="K4" s="131"/>
      <c r="L4" s="131"/>
      <c r="M4" s="131"/>
      <c r="N4" s="131"/>
      <c r="O4" s="131"/>
      <c r="P4" s="132"/>
    </row>
    <row r="5" spans="1:16" ht="33.75" customHeight="1" x14ac:dyDescent="0.25">
      <c r="A5" s="133"/>
      <c r="B5" s="127"/>
      <c r="C5" s="127" t="s">
        <v>12</v>
      </c>
      <c r="D5" s="127"/>
      <c r="E5" s="127"/>
      <c r="F5" s="127"/>
      <c r="G5" s="127" t="s">
        <v>110</v>
      </c>
      <c r="H5" s="128"/>
      <c r="I5" s="128"/>
      <c r="J5" s="127" t="s">
        <v>12</v>
      </c>
      <c r="K5" s="127"/>
      <c r="L5" s="127"/>
      <c r="M5" s="127"/>
      <c r="N5" s="127" t="s">
        <v>110</v>
      </c>
      <c r="O5" s="128"/>
      <c r="P5" s="128"/>
    </row>
    <row r="6" spans="1:16" s="7" customFormat="1" ht="63" x14ac:dyDescent="0.25">
      <c r="A6" s="133"/>
      <c r="B6" s="12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1" t="s">
        <v>51</v>
      </c>
      <c r="J6" s="76" t="s">
        <v>27</v>
      </c>
      <c r="K6" s="76" t="s">
        <v>8</v>
      </c>
      <c r="L6" s="76" t="s">
        <v>101</v>
      </c>
      <c r="M6" s="76" t="s">
        <v>10</v>
      </c>
      <c r="N6" s="76" t="s">
        <v>13</v>
      </c>
      <c r="O6" s="76" t="s">
        <v>52</v>
      </c>
      <c r="P6" s="11" t="s">
        <v>51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143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82" t="s">
        <v>109</v>
      </c>
      <c r="J8" s="82" t="s">
        <v>109</v>
      </c>
      <c r="K8" s="82" t="s">
        <v>109</v>
      </c>
      <c r="L8" s="82" t="s">
        <v>109</v>
      </c>
      <c r="M8" s="82" t="s">
        <v>109</v>
      </c>
      <c r="N8" s="82" t="s">
        <v>109</v>
      </c>
      <c r="O8" s="82" t="s">
        <v>109</v>
      </c>
      <c r="P8" s="82" t="s">
        <v>109</v>
      </c>
    </row>
    <row r="9" spans="1:16" s="10" customFormat="1" ht="49.5" hidden="1" customHeight="1" x14ac:dyDescent="0.25">
      <c r="A9" s="67" t="s">
        <v>80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144</v>
      </c>
      <c r="C10" s="82" t="s">
        <v>109</v>
      </c>
      <c r="D10" s="82" t="s">
        <v>109</v>
      </c>
      <c r="E10" s="82" t="s">
        <v>109</v>
      </c>
      <c r="F10" s="82" t="s">
        <v>109</v>
      </c>
      <c r="G10" s="82" t="s">
        <v>109</v>
      </c>
      <c r="H10" s="82" t="s">
        <v>109</v>
      </c>
      <c r="I10" s="82" t="s">
        <v>109</v>
      </c>
      <c r="J10" s="82" t="s">
        <v>109</v>
      </c>
      <c r="K10" s="82" t="s">
        <v>109</v>
      </c>
      <c r="L10" s="82" t="s">
        <v>109</v>
      </c>
      <c r="M10" s="82" t="s">
        <v>109</v>
      </c>
      <c r="N10" s="98" t="s">
        <v>109</v>
      </c>
      <c r="O10" s="98" t="s">
        <v>109</v>
      </c>
      <c r="P10" s="82" t="s">
        <v>109</v>
      </c>
    </row>
    <row r="11" spans="1:16" s="10" customFormat="1" ht="46.5" hidden="1" customHeight="1" x14ac:dyDescent="0.25">
      <c r="A11" s="67" t="s">
        <v>82</v>
      </c>
      <c r="B11" s="13"/>
      <c r="C11" s="103" t="s">
        <v>109</v>
      </c>
      <c r="D11" s="103" t="s">
        <v>109</v>
      </c>
      <c r="E11" s="103" t="s">
        <v>109</v>
      </c>
      <c r="F11" s="80" t="s">
        <v>3</v>
      </c>
      <c r="G11" s="14"/>
      <c r="H11" s="20"/>
      <c r="I11" s="85">
        <v>0</v>
      </c>
      <c r="J11" s="103" t="s">
        <v>109</v>
      </c>
      <c r="K11" s="103" t="s">
        <v>109</v>
      </c>
      <c r="L11" s="103" t="s">
        <v>109</v>
      </c>
      <c r="M11" s="83" t="s">
        <v>3</v>
      </c>
      <c r="N11" s="14"/>
      <c r="O11" s="103" t="s">
        <v>109</v>
      </c>
      <c r="P11" s="85"/>
    </row>
    <row r="12" spans="1:16" s="10" customFormat="1" ht="69.75" hidden="1" customHeight="1" x14ac:dyDescent="0.25">
      <c r="A12" s="67" t="s">
        <v>83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22</v>
      </c>
      <c r="C13" s="82" t="s">
        <v>109</v>
      </c>
      <c r="D13" s="82" t="s">
        <v>109</v>
      </c>
      <c r="E13" s="82" t="s">
        <v>109</v>
      </c>
      <c r="F13" s="82" t="s">
        <v>109</v>
      </c>
      <c r="G13" s="82" t="s">
        <v>109</v>
      </c>
      <c r="H13" s="82" t="s">
        <v>109</v>
      </c>
      <c r="I13" s="82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</row>
    <row r="14" spans="1:16" s="10" customFormat="1" ht="72.75" hidden="1" customHeight="1" x14ac:dyDescent="0.25">
      <c r="A14" s="67" t="s">
        <v>84</v>
      </c>
      <c r="B14" s="13"/>
      <c r="C14" s="76"/>
      <c r="D14" s="36" t="s">
        <v>122</v>
      </c>
      <c r="E14" s="76"/>
      <c r="F14" s="37"/>
      <c r="G14" s="14"/>
      <c r="H14" s="20"/>
      <c r="I14" s="85"/>
      <c r="J14" s="82"/>
      <c r="K14" s="36" t="s">
        <v>122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109</v>
      </c>
      <c r="D15" s="82" t="s">
        <v>109</v>
      </c>
      <c r="E15" s="82" t="s">
        <v>109</v>
      </c>
      <c r="F15" s="82" t="s">
        <v>109</v>
      </c>
      <c r="G15" s="82" t="s">
        <v>109</v>
      </c>
      <c r="H15" s="82" t="s">
        <v>109</v>
      </c>
      <c r="I15" s="82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</row>
    <row r="16" spans="1:16" s="10" customFormat="1" ht="31.5" hidden="1" x14ac:dyDescent="0.25">
      <c r="A16" s="67" t="s">
        <v>108</v>
      </c>
      <c r="B16" s="13"/>
      <c r="C16" s="76">
        <v>6</v>
      </c>
      <c r="D16" s="36"/>
      <c r="E16" s="76"/>
      <c r="F16" s="80" t="s">
        <v>20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141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86">
        <f>I9+I12</f>
        <v>0</v>
      </c>
      <c r="J17" s="21" t="s">
        <v>136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49"/>
      <c r="B19" s="149"/>
      <c r="C19" s="149"/>
      <c r="D19" s="149"/>
      <c r="E19" s="149"/>
      <c r="F19" s="149"/>
      <c r="G19" s="149"/>
      <c r="H19" s="78"/>
      <c r="I19" s="35"/>
    </row>
    <row r="20" spans="1:16" s="53" customFormat="1" ht="41.25" customHeight="1" x14ac:dyDescent="0.25">
      <c r="A20" s="149"/>
      <c r="B20" s="149"/>
      <c r="C20" s="149"/>
      <c r="D20" s="149"/>
      <c r="E20" s="149"/>
      <c r="F20" s="149"/>
      <c r="G20" s="149"/>
      <c r="H20" s="78"/>
      <c r="I20" s="35"/>
    </row>
    <row r="21" spans="1:16" s="53" customFormat="1" ht="38.25" customHeight="1" x14ac:dyDescent="0.25">
      <c r="A21" s="149"/>
      <c r="B21" s="149"/>
      <c r="C21" s="149"/>
      <c r="D21" s="149"/>
      <c r="E21" s="149"/>
      <c r="F21" s="149"/>
      <c r="G21" s="149"/>
      <c r="H21" s="81"/>
      <c r="I21" s="35"/>
    </row>
    <row r="22" spans="1:16" s="53" customFormat="1" ht="18.75" customHeight="1" x14ac:dyDescent="0.25">
      <c r="A22" s="150"/>
      <c r="B22" s="150"/>
      <c r="C22" s="150"/>
      <c r="D22" s="150"/>
      <c r="E22" s="150"/>
      <c r="F22" s="150"/>
      <c r="G22" s="150"/>
      <c r="H22" s="78"/>
      <c r="I22" s="35"/>
    </row>
    <row r="23" spans="1:16" s="53" customFormat="1" ht="217.5" customHeight="1" x14ac:dyDescent="0.25">
      <c r="A23" s="145"/>
      <c r="B23" s="148"/>
      <c r="C23" s="148"/>
      <c r="D23" s="148"/>
      <c r="E23" s="148"/>
      <c r="F23" s="148"/>
      <c r="G23" s="148"/>
      <c r="H23" s="78"/>
      <c r="I23" s="35"/>
    </row>
    <row r="24" spans="1:16" ht="53.25" customHeight="1" x14ac:dyDescent="0.25">
      <c r="A24" s="145"/>
      <c r="B24" s="146"/>
      <c r="C24" s="146"/>
      <c r="D24" s="146"/>
      <c r="E24" s="146"/>
      <c r="F24" s="146"/>
      <c r="G24" s="146"/>
    </row>
    <row r="25" spans="1:16" x14ac:dyDescent="0.25">
      <c r="A25" s="147"/>
      <c r="B25" s="147"/>
      <c r="C25" s="147"/>
      <c r="D25" s="147"/>
      <c r="E25" s="147"/>
      <c r="F25" s="147"/>
      <c r="G25" s="147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34"/>
  <sheetViews>
    <sheetView view="pageBreakPreview" zoomScale="70" zoomScaleNormal="70" zoomScaleSheetLayoutView="70" workbookViewId="0">
      <selection activeCell="C8" sqref="C8:D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6" ht="15.75" customHeight="1" x14ac:dyDescent="0.25">
      <c r="D1" s="5"/>
      <c r="J1" s="32"/>
    </row>
    <row r="2" spans="1:16" ht="42" customHeight="1" x14ac:dyDescent="0.25">
      <c r="A2" s="155" t="s">
        <v>59</v>
      </c>
      <c r="B2" s="155"/>
      <c r="C2" s="155"/>
      <c r="D2" s="155"/>
      <c r="E2" s="155"/>
      <c r="F2" s="155"/>
      <c r="G2" s="155"/>
      <c r="J2" s="32"/>
    </row>
    <row r="3" spans="1:16" ht="36" customHeight="1" x14ac:dyDescent="0.25">
      <c r="A3" s="87" t="s">
        <v>0</v>
      </c>
      <c r="B3" s="88" t="s">
        <v>58</v>
      </c>
      <c r="C3" s="156" t="s">
        <v>42</v>
      </c>
      <c r="D3" s="156"/>
      <c r="E3" s="157" t="s">
        <v>43</v>
      </c>
      <c r="F3" s="157"/>
      <c r="G3" s="157"/>
      <c r="I3" s="54"/>
      <c r="J3" s="57"/>
      <c r="K3" s="23"/>
      <c r="L3" s="26"/>
      <c r="M3" s="23"/>
      <c r="N3" s="32"/>
      <c r="O3" s="23"/>
      <c r="P3" s="53"/>
    </row>
    <row r="4" spans="1:16" ht="15" customHeight="1" x14ac:dyDescent="0.25">
      <c r="A4" s="94">
        <v>1</v>
      </c>
      <c r="B4" s="95">
        <v>2</v>
      </c>
      <c r="C4" s="158">
        <v>3</v>
      </c>
      <c r="D4" s="159"/>
      <c r="E4" s="160">
        <v>4</v>
      </c>
      <c r="F4" s="161"/>
      <c r="G4" s="162"/>
      <c r="I4" s="59"/>
      <c r="J4" s="59"/>
      <c r="K4" s="35"/>
      <c r="L4" s="59"/>
      <c r="M4" s="35"/>
      <c r="N4" s="59"/>
      <c r="O4" s="35"/>
      <c r="P4" s="59"/>
    </row>
    <row r="5" spans="1:16" ht="90.75" customHeight="1" x14ac:dyDescent="0.25">
      <c r="A5" s="84">
        <v>1</v>
      </c>
      <c r="B5" s="89" t="s">
        <v>60</v>
      </c>
      <c r="C5" s="163">
        <f>т2!J45</f>
        <v>21428.555400000001</v>
      </c>
      <c r="D5" s="163"/>
      <c r="E5" s="163">
        <f>т5!P17</f>
        <v>0</v>
      </c>
      <c r="F5" s="163"/>
      <c r="G5" s="163"/>
      <c r="I5" s="59"/>
      <c r="J5" s="32"/>
      <c r="K5" s="32"/>
      <c r="L5" s="53"/>
      <c r="M5" s="53"/>
      <c r="N5" s="53"/>
      <c r="O5" s="53"/>
      <c r="P5" s="53"/>
    </row>
    <row r="6" spans="1:16" ht="29.25" customHeight="1" x14ac:dyDescent="0.25">
      <c r="A6" s="84">
        <v>2</v>
      </c>
      <c r="B6" s="88" t="s">
        <v>140</v>
      </c>
      <c r="C6" s="164">
        <f>C5*0.2</f>
        <v>4285.71108</v>
      </c>
      <c r="D6" s="164"/>
      <c r="E6" s="164">
        <f>E5*0.2</f>
        <v>0</v>
      </c>
      <c r="F6" s="164"/>
      <c r="G6" s="164"/>
      <c r="I6" s="59"/>
      <c r="J6" s="32"/>
      <c r="K6" s="32"/>
      <c r="L6" s="53"/>
      <c r="M6" s="53"/>
      <c r="N6" s="53"/>
      <c r="O6" s="53"/>
      <c r="P6" s="53"/>
    </row>
    <row r="7" spans="1:16" ht="112.5" customHeight="1" x14ac:dyDescent="0.25">
      <c r="A7" s="84">
        <v>3</v>
      </c>
      <c r="B7" s="88" t="s">
        <v>161</v>
      </c>
      <c r="C7" s="164">
        <f>C5+C6</f>
        <v>25714.266480000002</v>
      </c>
      <c r="D7" s="164"/>
      <c r="E7" s="164">
        <f>E6+E5</f>
        <v>0</v>
      </c>
      <c r="F7" s="164"/>
      <c r="G7" s="164"/>
      <c r="I7" s="59"/>
      <c r="J7" s="32"/>
      <c r="K7" s="32"/>
      <c r="L7" s="53"/>
      <c r="M7" s="53"/>
      <c r="N7" s="53"/>
      <c r="O7" s="53"/>
      <c r="P7" s="53"/>
    </row>
    <row r="8" spans="1:16" ht="53.25" customHeight="1" x14ac:dyDescent="0.25">
      <c r="A8" s="90" t="s">
        <v>129</v>
      </c>
      <c r="B8" s="91" t="s">
        <v>62</v>
      </c>
      <c r="C8" s="152">
        <f>C11*J12*K12*L12</f>
        <v>31845.349739660582</v>
      </c>
      <c r="D8" s="153"/>
      <c r="E8" s="152" t="e">
        <f>E9+(E10*(((E12/E11)*((100+#REF!)/200))+((E13/E11)*((100+J11)/200))+((E14/E11)*((100+K11)/200))+((E15/E11)*((100+L11)/200))+((E16/E11)*((100+M11)/200))))</f>
        <v>#DIV/0!</v>
      </c>
      <c r="F8" s="154"/>
      <c r="G8" s="153"/>
      <c r="H8" s="72"/>
      <c r="I8" s="73"/>
      <c r="J8" s="32"/>
      <c r="K8" s="32"/>
      <c r="L8" s="53"/>
      <c r="M8" s="53"/>
      <c r="N8" s="53"/>
      <c r="O8" s="53"/>
      <c r="P8" s="53"/>
    </row>
    <row r="9" spans="1:16" ht="69" customHeight="1" x14ac:dyDescent="0.25">
      <c r="A9" s="90" t="s">
        <v>130</v>
      </c>
      <c r="B9" s="92" t="s">
        <v>159</v>
      </c>
      <c r="C9" s="165">
        <v>0</v>
      </c>
      <c r="D9" s="166"/>
      <c r="E9" s="167">
        <v>0</v>
      </c>
      <c r="F9" s="168"/>
      <c r="G9" s="169"/>
      <c r="H9" s="4"/>
      <c r="I9" s="4"/>
      <c r="J9" s="32" t="s">
        <v>55</v>
      </c>
    </row>
    <row r="10" spans="1:16" ht="53.25" customHeight="1" x14ac:dyDescent="0.25">
      <c r="A10" s="90" t="s">
        <v>131</v>
      </c>
      <c r="B10" s="92" t="s">
        <v>160</v>
      </c>
      <c r="C10" s="165">
        <f>C7-C9</f>
        <v>25714.266480000002</v>
      </c>
      <c r="D10" s="166"/>
      <c r="E10" s="167">
        <f>E7-E9</f>
        <v>0</v>
      </c>
      <c r="F10" s="168"/>
      <c r="G10" s="169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  <c r="P10" s="97">
        <v>2030</v>
      </c>
    </row>
    <row r="11" spans="1:16" ht="84" customHeight="1" x14ac:dyDescent="0.25">
      <c r="A11" s="90" t="s">
        <v>128</v>
      </c>
      <c r="B11" s="92" t="s">
        <v>61</v>
      </c>
      <c r="C11" s="165">
        <f>C12+C13+C14+C15+C16+C17</f>
        <v>25714.266480000002</v>
      </c>
      <c r="D11" s="166"/>
      <c r="E11" s="167">
        <f>E12+E13+E14+E15</f>
        <v>0</v>
      </c>
      <c r="F11" s="168"/>
      <c r="G11" s="169"/>
      <c r="H11" s="4"/>
      <c r="I11" s="1" t="s">
        <v>158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  <c r="P11" s="1">
        <v>104.4</v>
      </c>
    </row>
    <row r="12" spans="1:16" ht="21" customHeight="1" x14ac:dyDescent="0.25">
      <c r="A12" s="90" t="s">
        <v>56</v>
      </c>
      <c r="B12" s="93" t="s">
        <v>147</v>
      </c>
      <c r="C12" s="165">
        <v>0</v>
      </c>
      <c r="D12" s="166"/>
      <c r="E12" s="167">
        <v>0</v>
      </c>
      <c r="F12" s="168"/>
      <c r="G12" s="169"/>
      <c r="H12" s="4"/>
      <c r="I12" s="96"/>
      <c r="J12" s="114">
        <f t="shared" ref="J12:K12" si="0">J11/100</f>
        <v>1.091</v>
      </c>
      <c r="K12" s="114">
        <f t="shared" si="0"/>
        <v>1.0780000000000001</v>
      </c>
      <c r="L12" s="114">
        <f>L11/100</f>
        <v>1.0529999999999999</v>
      </c>
      <c r="M12" s="114">
        <f t="shared" ref="M12:O12" si="1">M11/100</f>
        <v>1.044</v>
      </c>
      <c r="N12" s="114">
        <f t="shared" si="1"/>
        <v>1.044</v>
      </c>
      <c r="O12" s="114">
        <f t="shared" si="1"/>
        <v>1.044</v>
      </c>
      <c r="P12" s="1">
        <f t="shared" ref="P12" si="2">P11/100</f>
        <v>1.044</v>
      </c>
    </row>
    <row r="13" spans="1:16" ht="18" x14ac:dyDescent="0.25">
      <c r="A13" s="90" t="s">
        <v>57</v>
      </c>
      <c r="B13" s="93" t="s">
        <v>148</v>
      </c>
      <c r="C13" s="165">
        <v>0</v>
      </c>
      <c r="D13" s="166"/>
      <c r="E13" s="167">
        <v>0</v>
      </c>
      <c r="F13" s="168"/>
      <c r="G13" s="169"/>
      <c r="H13" s="4"/>
      <c r="I13" s="96"/>
      <c r="J13" s="100"/>
      <c r="K13" s="100"/>
      <c r="L13" s="100"/>
      <c r="M13" s="100"/>
      <c r="N13" s="100"/>
      <c r="O13" s="100"/>
      <c r="P13" s="1"/>
    </row>
    <row r="14" spans="1:16" ht="32.25" customHeight="1" x14ac:dyDescent="0.25">
      <c r="A14" s="90" t="s">
        <v>63</v>
      </c>
      <c r="B14" s="93" t="s">
        <v>149</v>
      </c>
      <c r="C14" s="165">
        <f>C10</f>
        <v>25714.266480000002</v>
      </c>
      <c r="D14" s="166"/>
      <c r="E14" s="167">
        <v>0</v>
      </c>
      <c r="F14" s="168"/>
      <c r="G14" s="169"/>
      <c r="H14" s="4"/>
      <c r="I14" s="151" t="s">
        <v>162</v>
      </c>
      <c r="J14" s="151"/>
      <c r="K14" s="151"/>
      <c r="L14" s="151"/>
      <c r="M14" s="151"/>
      <c r="N14" s="151"/>
      <c r="O14" s="151"/>
      <c r="P14" s="151"/>
    </row>
    <row r="15" spans="1:16" ht="18" x14ac:dyDescent="0.25">
      <c r="A15" s="90" t="s">
        <v>137</v>
      </c>
      <c r="B15" s="93" t="s">
        <v>150</v>
      </c>
      <c r="C15" s="165">
        <v>0</v>
      </c>
      <c r="D15" s="166"/>
      <c r="E15" s="167">
        <f>E10</f>
        <v>0</v>
      </c>
      <c r="F15" s="168"/>
      <c r="G15" s="169"/>
      <c r="H15" s="4"/>
      <c r="I15" s="4"/>
    </row>
    <row r="16" spans="1:16" ht="18" x14ac:dyDescent="0.25">
      <c r="A16" s="90" t="s">
        <v>138</v>
      </c>
      <c r="B16" s="93" t="s">
        <v>151</v>
      </c>
      <c r="C16" s="165">
        <v>0</v>
      </c>
      <c r="D16" s="166"/>
      <c r="E16" s="167">
        <v>0</v>
      </c>
      <c r="F16" s="168"/>
      <c r="G16" s="169"/>
      <c r="H16" s="4"/>
      <c r="I16" s="4"/>
    </row>
    <row r="17" spans="1:9" ht="18" x14ac:dyDescent="0.25">
      <c r="A17" s="90">
        <v>7.6</v>
      </c>
      <c r="B17" s="93" t="s">
        <v>152</v>
      </c>
      <c r="C17" s="165">
        <v>0</v>
      </c>
      <c r="D17" s="166"/>
      <c r="E17" s="167">
        <v>0</v>
      </c>
      <c r="F17" s="168"/>
      <c r="G17" s="169"/>
      <c r="H17" s="23"/>
      <c r="I17" s="27"/>
    </row>
    <row r="18" spans="1:9" x14ac:dyDescent="0.25">
      <c r="A18" s="71"/>
      <c r="B18" s="56"/>
      <c r="C18" s="170"/>
      <c r="D18" s="170"/>
      <c r="E18" s="171"/>
      <c r="F18" s="171"/>
      <c r="G18" s="171"/>
    </row>
    <row r="19" spans="1:9" ht="18" x14ac:dyDescent="0.25">
      <c r="A19" s="172" t="s">
        <v>117</v>
      </c>
      <c r="B19" s="172"/>
      <c r="C19" s="172"/>
      <c r="D19" s="172"/>
      <c r="E19" s="172"/>
      <c r="F19" s="172"/>
      <c r="G19" s="172"/>
    </row>
    <row r="20" spans="1:9" ht="36" customHeight="1" x14ac:dyDescent="0.25">
      <c r="A20" s="173" t="s">
        <v>114</v>
      </c>
      <c r="B20" s="173"/>
      <c r="C20" s="173"/>
      <c r="D20" s="173"/>
      <c r="E20" s="173"/>
      <c r="F20" s="173"/>
      <c r="G20" s="173"/>
    </row>
    <row r="21" spans="1:9" ht="31.5" customHeight="1" x14ac:dyDescent="0.25">
      <c r="A21" s="173" t="s">
        <v>115</v>
      </c>
      <c r="B21" s="173"/>
      <c r="C21" s="173"/>
      <c r="D21" s="173"/>
      <c r="E21" s="173"/>
      <c r="F21" s="173"/>
      <c r="G21" s="173"/>
      <c r="H21" s="55" t="s">
        <v>55</v>
      </c>
    </row>
    <row r="22" spans="1:9" s="53" customFormat="1" ht="69.75" customHeight="1" x14ac:dyDescent="0.25">
      <c r="A22" s="173" t="s">
        <v>116</v>
      </c>
      <c r="B22" s="173"/>
      <c r="C22" s="173"/>
      <c r="D22" s="173"/>
      <c r="E22" s="173"/>
      <c r="F22" s="173"/>
      <c r="G22" s="173"/>
      <c r="H22" s="59"/>
      <c r="I22" s="35"/>
    </row>
    <row r="23" spans="1:9" s="53" customFormat="1" ht="18.75" customHeight="1" x14ac:dyDescent="0.25">
      <c r="A23" s="149"/>
      <c r="B23" s="149"/>
      <c r="C23" s="149"/>
      <c r="D23" s="149"/>
      <c r="E23" s="149"/>
      <c r="F23" s="149"/>
      <c r="G23" s="149"/>
      <c r="H23" s="59"/>
      <c r="I23" s="35"/>
    </row>
    <row r="24" spans="1:9" s="53" customFormat="1" ht="41.25" customHeight="1" x14ac:dyDescent="0.25">
      <c r="A24" s="149"/>
      <c r="B24" s="149"/>
      <c r="C24" s="149"/>
      <c r="D24" s="149"/>
      <c r="E24" s="149"/>
      <c r="F24" s="149"/>
      <c r="G24" s="149"/>
      <c r="H24" s="59"/>
      <c r="I24" s="35"/>
    </row>
    <row r="25" spans="1:9" s="53" customFormat="1" ht="38.25" customHeight="1" x14ac:dyDescent="0.25">
      <c r="A25" s="149"/>
      <c r="B25" s="149"/>
      <c r="C25" s="149"/>
      <c r="D25" s="149"/>
      <c r="E25" s="149"/>
      <c r="F25" s="149"/>
      <c r="G25" s="149"/>
      <c r="H25"/>
      <c r="I25" s="35"/>
    </row>
    <row r="26" spans="1:9" s="53" customFormat="1" ht="18.75" customHeight="1" x14ac:dyDescent="0.25">
      <c r="A26" s="150"/>
      <c r="B26" s="150"/>
      <c r="C26" s="150"/>
      <c r="D26" s="150"/>
      <c r="E26" s="150"/>
      <c r="F26" s="150"/>
      <c r="G26" s="150"/>
      <c r="H26" s="59"/>
      <c r="I26" s="35"/>
    </row>
    <row r="27" spans="1:9" s="53" customFormat="1" ht="217.5" customHeight="1" x14ac:dyDescent="0.25">
      <c r="A27" s="145"/>
      <c r="B27" s="148"/>
      <c r="C27" s="148"/>
      <c r="D27" s="148"/>
      <c r="E27" s="148"/>
      <c r="F27" s="148"/>
      <c r="G27" s="148"/>
      <c r="H27" s="59"/>
      <c r="I27" s="35"/>
    </row>
    <row r="28" spans="1:9" ht="53.25" customHeight="1" x14ac:dyDescent="0.25">
      <c r="A28" s="145"/>
      <c r="B28" s="146"/>
      <c r="C28" s="146"/>
      <c r="D28" s="146"/>
      <c r="E28" s="146"/>
      <c r="F28" s="146"/>
      <c r="G28" s="146"/>
    </row>
    <row r="29" spans="1:9" x14ac:dyDescent="0.25">
      <c r="A29" s="147"/>
      <c r="B29" s="147"/>
      <c r="C29" s="147"/>
      <c r="D29" s="147"/>
      <c r="E29" s="147"/>
      <c r="F29" s="147"/>
      <c r="G29" s="147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P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2025-04-21T09:03:00Z</dcterms:modified>
</cp:coreProperties>
</file>