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A77F7332-6D97-4E5D-9DD8-C248B6779E13}" xr6:coauthVersionLast="45" xr6:coauthVersionMax="45" xr10:uidLastSave="{00000000-0000-0000-0000-000000000000}"/>
  <bookViews>
    <workbookView showSheetTabs="0" xWindow="28680" yWindow="-120" windowWidth="29040" windowHeight="1584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'4'!$A$1:$DN$120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G20" i="1" l="1"/>
  <c r="DH20" i="1"/>
  <c r="DI20" i="1"/>
  <c r="DJ20" i="1"/>
  <c r="DK20" i="1"/>
  <c r="DL20" i="1"/>
  <c r="DM20" i="1"/>
  <c r="DM120" i="1" l="1"/>
  <c r="DL120" i="1"/>
  <c r="DK120" i="1"/>
  <c r="DJ120" i="1"/>
  <c r="DI120" i="1"/>
  <c r="DH120" i="1"/>
  <c r="DG120" i="1"/>
  <c r="DF120" i="1" l="1"/>
  <c r="DE120" i="1"/>
  <c r="DD120" i="1"/>
  <c r="DC120" i="1"/>
  <c r="DB120" i="1"/>
  <c r="DA120" i="1"/>
  <c r="CZ120" i="1"/>
  <c r="DA119" i="1"/>
  <c r="DB119" i="1"/>
  <c r="DC119" i="1"/>
  <c r="DD119" i="1"/>
  <c r="DE119" i="1"/>
  <c r="DF119" i="1"/>
  <c r="CZ119" i="1"/>
  <c r="DM26" i="1" l="1"/>
  <c r="DL26" i="1"/>
  <c r="DK26" i="1"/>
  <c r="DJ26" i="1"/>
  <c r="DI26" i="1"/>
  <c r="DH26" i="1"/>
  <c r="DG26" i="1"/>
  <c r="CR118" i="1"/>
  <c r="CQ118" i="1"/>
  <c r="CP118" i="1"/>
  <c r="CO118" i="1"/>
  <c r="CN118" i="1"/>
  <c r="CM118" i="1"/>
  <c r="CL118" i="1"/>
  <c r="CD118" i="1"/>
  <c r="CC118" i="1"/>
  <c r="CB118" i="1"/>
  <c r="CA118" i="1"/>
  <c r="BZ118" i="1"/>
  <c r="BY118" i="1"/>
  <c r="BX118" i="1"/>
  <c r="BP118" i="1"/>
  <c r="BO118" i="1"/>
  <c r="BN118" i="1"/>
  <c r="BM118" i="1"/>
  <c r="BL118" i="1"/>
  <c r="BK118" i="1"/>
  <c r="BJ118" i="1"/>
  <c r="BB118" i="1"/>
  <c r="BA118" i="1"/>
  <c r="AZ118" i="1"/>
  <c r="AY118" i="1"/>
  <c r="AX118" i="1"/>
  <c r="AW118" i="1"/>
  <c r="AV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D118" i="1"/>
  <c r="DA59" i="1" l="1"/>
  <c r="DB59" i="1"/>
  <c r="DC59" i="1"/>
  <c r="DD59" i="1"/>
  <c r="DE59" i="1"/>
  <c r="DF59" i="1"/>
  <c r="CZ59" i="1"/>
  <c r="AG26" i="1" l="1"/>
  <c r="AF26" i="1"/>
  <c r="AE26" i="1"/>
  <c r="AD26" i="1"/>
  <c r="AC26" i="1"/>
  <c r="AB26" i="1"/>
  <c r="AA26" i="1"/>
  <c r="Z26" i="1"/>
  <c r="X26" i="1"/>
  <c r="W26" i="1"/>
  <c r="V26" i="1"/>
  <c r="T26" i="1"/>
  <c r="AG115" i="1"/>
  <c r="AG25" i="1" s="1"/>
  <c r="AF115" i="1"/>
  <c r="AF25" i="1" s="1"/>
  <c r="AE115" i="1"/>
  <c r="AE25" i="1" s="1"/>
  <c r="AD115" i="1"/>
  <c r="AD25" i="1" s="1"/>
  <c r="AC115" i="1"/>
  <c r="AC25" i="1" s="1"/>
  <c r="AB115" i="1"/>
  <c r="AB25" i="1" s="1"/>
  <c r="AA115" i="1"/>
  <c r="AA25" i="1" s="1"/>
  <c r="Z115" i="1"/>
  <c r="Z25" i="1" s="1"/>
  <c r="Y115" i="1"/>
  <c r="X115" i="1"/>
  <c r="W115" i="1"/>
  <c r="W25" i="1" s="1"/>
  <c r="V115" i="1"/>
  <c r="V25" i="1" s="1"/>
  <c r="U115" i="1"/>
  <c r="T115" i="1"/>
  <c r="AG112" i="1"/>
  <c r="AG24" i="1" s="1"/>
  <c r="AF112" i="1"/>
  <c r="AF24" i="1" s="1"/>
  <c r="AE112" i="1"/>
  <c r="AE24" i="1" s="1"/>
  <c r="AD112" i="1"/>
  <c r="AD24" i="1" s="1"/>
  <c r="AC112" i="1"/>
  <c r="AC24" i="1" s="1"/>
  <c r="AB112" i="1"/>
  <c r="AB24" i="1" s="1"/>
  <c r="AA112" i="1"/>
  <c r="AA24" i="1" s="1"/>
  <c r="Z112" i="1"/>
  <c r="Z24" i="1" s="1"/>
  <c r="Y112" i="1"/>
  <c r="Y24" i="1" s="1"/>
  <c r="X112" i="1"/>
  <c r="X24" i="1" s="1"/>
  <c r="W112" i="1"/>
  <c r="V112" i="1"/>
  <c r="V24" i="1" s="1"/>
  <c r="U112" i="1"/>
  <c r="U24" i="1" s="1"/>
  <c r="T112" i="1"/>
  <c r="T24" i="1" s="1"/>
  <c r="AF105" i="1"/>
  <c r="AF23" i="1" s="1"/>
  <c r="AB105" i="1"/>
  <c r="AB23" i="1" s="1"/>
  <c r="X105" i="1"/>
  <c r="X23" i="1" s="1"/>
  <c r="T105" i="1"/>
  <c r="T23" i="1" s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Y26" i="1"/>
  <c r="U26" i="1"/>
  <c r="Y25" i="1"/>
  <c r="X25" i="1"/>
  <c r="U25" i="1"/>
  <c r="T25" i="1"/>
  <c r="W24" i="1"/>
  <c r="Y57" i="1" l="1"/>
  <c r="Y105" i="1"/>
  <c r="Y23" i="1" s="1"/>
  <c r="V57" i="1"/>
  <c r="Z57" i="1"/>
  <c r="AF57" i="1"/>
  <c r="U105" i="1"/>
  <c r="U23" i="1" s="1"/>
  <c r="AC105" i="1"/>
  <c r="AC23" i="1" s="1"/>
  <c r="AG105" i="1"/>
  <c r="AG23" i="1" s="1"/>
  <c r="W105" i="1"/>
  <c r="W23" i="1" s="1"/>
  <c r="AA105" i="1"/>
  <c r="AA23" i="1" s="1"/>
  <c r="AE105" i="1"/>
  <c r="AE23" i="1" s="1"/>
  <c r="U57" i="1"/>
  <c r="AG57" i="1"/>
  <c r="W21" i="1"/>
  <c r="AC57" i="1"/>
  <c r="T21" i="1"/>
  <c r="T57" i="1"/>
  <c r="W57" i="1"/>
  <c r="AE57" i="1"/>
  <c r="X57" i="1"/>
  <c r="AB57" i="1"/>
  <c r="AA57" i="1"/>
  <c r="V105" i="1"/>
  <c r="V23" i="1" s="1"/>
  <c r="Z105" i="1"/>
  <c r="Z23" i="1" s="1"/>
  <c r="AD105" i="1"/>
  <c r="AD23" i="1" s="1"/>
  <c r="AD57" i="1"/>
  <c r="W56" i="1" l="1"/>
  <c r="W22" i="1" s="1"/>
  <c r="W20" i="1" s="1"/>
  <c r="AF21" i="1"/>
  <c r="Y56" i="1"/>
  <c r="Y22" i="1" s="1"/>
  <c r="V21" i="1"/>
  <c r="Z21" i="1"/>
  <c r="U21" i="1"/>
  <c r="AG21" i="1"/>
  <c r="Z56" i="1"/>
  <c r="Z22" i="1" s="1"/>
  <c r="AA21" i="1"/>
  <c r="AD21" i="1"/>
  <c r="Y21" i="1"/>
  <c r="Y20" i="1" s="1"/>
  <c r="X21" i="1"/>
  <c r="V56" i="1"/>
  <c r="V22" i="1" s="1"/>
  <c r="AB21" i="1"/>
  <c r="T56" i="1"/>
  <c r="T22" i="1" s="1"/>
  <c r="T20" i="1" s="1"/>
  <c r="AC56" i="1"/>
  <c r="AC22" i="1" s="1"/>
  <c r="X56" i="1"/>
  <c r="X22" i="1" s="1"/>
  <c r="AC21" i="1"/>
  <c r="AG56" i="1"/>
  <c r="AG22" i="1" s="1"/>
  <c r="AE21" i="1"/>
  <c r="U56" i="1"/>
  <c r="U22" i="1" s="1"/>
  <c r="U20" i="1" s="1"/>
  <c r="AF56" i="1"/>
  <c r="AF22" i="1" s="1"/>
  <c r="AF20" i="1" s="1"/>
  <c r="AA56" i="1"/>
  <c r="AA22" i="1" s="1"/>
  <c r="AB56" i="1"/>
  <c r="AB22" i="1" s="1"/>
  <c r="AE56" i="1"/>
  <c r="AE22" i="1" s="1"/>
  <c r="AD56" i="1"/>
  <c r="AD22" i="1" s="1"/>
  <c r="AD20" i="1" s="1"/>
  <c r="V20" i="1" l="1"/>
  <c r="Z20" i="1"/>
  <c r="AG20" i="1"/>
  <c r="AB20" i="1"/>
  <c r="AC20" i="1"/>
  <c r="X20" i="1"/>
  <c r="AA20" i="1"/>
  <c r="AE20" i="1"/>
  <c r="D61" i="1"/>
  <c r="CZ118" i="1" l="1"/>
  <c r="DA118" i="1"/>
  <c r="DB118" i="1"/>
  <c r="DC118" i="1"/>
  <c r="DD118" i="1"/>
  <c r="DE118" i="1"/>
  <c r="DF118" i="1"/>
  <c r="CZ60" i="1" l="1"/>
  <c r="DA60" i="1"/>
  <c r="DB60" i="1"/>
  <c r="DC60" i="1"/>
  <c r="DD60" i="1"/>
  <c r="DE60" i="1"/>
  <c r="DF60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AH61" i="1"/>
  <c r="AI61" i="1"/>
  <c r="AJ61" i="1"/>
  <c r="AK61" i="1"/>
  <c r="AL61" i="1"/>
  <c r="AM61" i="1"/>
  <c r="AN61" i="1"/>
  <c r="AV61" i="1"/>
  <c r="AW61" i="1"/>
  <c r="AX61" i="1"/>
  <c r="AY61" i="1"/>
  <c r="AZ61" i="1"/>
  <c r="BA61" i="1"/>
  <c r="BB61" i="1"/>
  <c r="BJ61" i="1"/>
  <c r="BK61" i="1"/>
  <c r="BL61" i="1"/>
  <c r="BM61" i="1"/>
  <c r="BN61" i="1"/>
  <c r="BO61" i="1"/>
  <c r="BP61" i="1"/>
  <c r="BX61" i="1"/>
  <c r="BY61" i="1"/>
  <c r="BZ61" i="1"/>
  <c r="CA61" i="1"/>
  <c r="CB61" i="1"/>
  <c r="CC61" i="1"/>
  <c r="CD61" i="1"/>
  <c r="CL61" i="1"/>
  <c r="CM61" i="1"/>
  <c r="CN61" i="1"/>
  <c r="CO61" i="1"/>
  <c r="CP61" i="1"/>
  <c r="CQ61" i="1"/>
  <c r="CR61" i="1"/>
  <c r="AH57" i="1" l="1"/>
  <c r="CZ62" i="1" l="1"/>
  <c r="DA62" i="1"/>
  <c r="DB62" i="1"/>
  <c r="DC62" i="1"/>
  <c r="DD62" i="1"/>
  <c r="DE62" i="1"/>
  <c r="DF62" i="1"/>
  <c r="CZ63" i="1"/>
  <c r="DA63" i="1"/>
  <c r="DB63" i="1"/>
  <c r="DC63" i="1"/>
  <c r="DD63" i="1"/>
  <c r="DE63" i="1"/>
  <c r="DF63" i="1"/>
  <c r="CZ64" i="1"/>
  <c r="DA64" i="1"/>
  <c r="DB64" i="1"/>
  <c r="DC64" i="1"/>
  <c r="DD64" i="1"/>
  <c r="DE64" i="1"/>
  <c r="DF64" i="1"/>
  <c r="CR115" i="1" l="1"/>
  <c r="CQ115" i="1"/>
  <c r="CP115" i="1"/>
  <c r="CO115" i="1"/>
  <c r="CN115" i="1"/>
  <c r="CM115" i="1"/>
  <c r="CL115" i="1"/>
  <c r="CD115" i="1"/>
  <c r="CC115" i="1"/>
  <c r="CB115" i="1"/>
  <c r="CA115" i="1"/>
  <c r="BZ115" i="1"/>
  <c r="BY115" i="1"/>
  <c r="BX115" i="1"/>
  <c r="BP115" i="1"/>
  <c r="BO115" i="1"/>
  <c r="BN115" i="1"/>
  <c r="BM115" i="1"/>
  <c r="BL115" i="1"/>
  <c r="BK115" i="1"/>
  <c r="BJ115" i="1"/>
  <c r="BB115" i="1"/>
  <c r="BA115" i="1"/>
  <c r="AZ115" i="1"/>
  <c r="AY115" i="1"/>
  <c r="AX115" i="1"/>
  <c r="AW115" i="1"/>
  <c r="AV115" i="1"/>
  <c r="AN115" i="1"/>
  <c r="AM115" i="1"/>
  <c r="AL115" i="1"/>
  <c r="AK115" i="1"/>
  <c r="AJ115" i="1"/>
  <c r="AI115" i="1"/>
  <c r="AH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D115" i="1"/>
  <c r="DF117" i="1"/>
  <c r="DE117" i="1"/>
  <c r="DD117" i="1"/>
  <c r="DC117" i="1"/>
  <c r="DB117" i="1"/>
  <c r="DA117" i="1"/>
  <c r="CZ117" i="1"/>
  <c r="DF116" i="1"/>
  <c r="DE116" i="1"/>
  <c r="DD116" i="1"/>
  <c r="DC116" i="1"/>
  <c r="DB116" i="1"/>
  <c r="DA116" i="1"/>
  <c r="CZ116" i="1"/>
  <c r="DF114" i="1"/>
  <c r="DE114" i="1"/>
  <c r="DD114" i="1"/>
  <c r="DC114" i="1"/>
  <c r="DB114" i="1"/>
  <c r="DA114" i="1"/>
  <c r="CZ114" i="1"/>
  <c r="DF113" i="1"/>
  <c r="DE113" i="1"/>
  <c r="DD113" i="1"/>
  <c r="DC113" i="1"/>
  <c r="DB113" i="1"/>
  <c r="DA113" i="1"/>
  <c r="CZ113" i="1"/>
  <c r="DF111" i="1"/>
  <c r="DE111" i="1"/>
  <c r="DD111" i="1"/>
  <c r="DC111" i="1"/>
  <c r="DB111" i="1"/>
  <c r="DA111" i="1"/>
  <c r="CZ111" i="1"/>
  <c r="DF110" i="1"/>
  <c r="DE110" i="1"/>
  <c r="DD110" i="1"/>
  <c r="DC110" i="1"/>
  <c r="DB110" i="1"/>
  <c r="DA110" i="1"/>
  <c r="CZ110" i="1"/>
  <c r="DF104" i="1"/>
  <c r="DE104" i="1"/>
  <c r="DD104" i="1"/>
  <c r="DC104" i="1"/>
  <c r="DB104" i="1"/>
  <c r="DA104" i="1"/>
  <c r="CZ104" i="1"/>
  <c r="DF103" i="1"/>
  <c r="DE103" i="1"/>
  <c r="DD103" i="1"/>
  <c r="DC103" i="1"/>
  <c r="DB103" i="1"/>
  <c r="DA103" i="1"/>
  <c r="CZ103" i="1"/>
  <c r="DF61" i="1"/>
  <c r="DE61" i="1"/>
  <c r="DD61" i="1"/>
  <c r="DC61" i="1"/>
  <c r="DB61" i="1"/>
  <c r="DA61" i="1"/>
  <c r="CZ61" i="1"/>
  <c r="DF55" i="1"/>
  <c r="DE55" i="1"/>
  <c r="DD55" i="1"/>
  <c r="DC55" i="1"/>
  <c r="DB55" i="1"/>
  <c r="DA55" i="1"/>
  <c r="CZ55" i="1"/>
  <c r="DF54" i="1"/>
  <c r="DE54" i="1"/>
  <c r="DD54" i="1"/>
  <c r="DC54" i="1"/>
  <c r="DB54" i="1"/>
  <c r="DA54" i="1"/>
  <c r="CZ54" i="1"/>
  <c r="CZ115" i="1" l="1"/>
  <c r="DA115" i="1"/>
  <c r="DE115" i="1"/>
  <c r="DI25" i="1"/>
  <c r="DM25" i="1"/>
  <c r="DC115" i="1"/>
  <c r="DG25" i="1"/>
  <c r="DB115" i="1"/>
  <c r="DF115" i="1"/>
  <c r="DJ25" i="1"/>
  <c r="DD115" i="1"/>
  <c r="DH25" i="1"/>
  <c r="DL25" i="1"/>
  <c r="DK25" i="1"/>
  <c r="CC26" i="1"/>
  <c r="BY26" i="1"/>
  <c r="BX26" i="1"/>
  <c r="CD112" i="1"/>
  <c r="CD24" i="1" s="1"/>
  <c r="CC112" i="1"/>
  <c r="CC24" i="1" s="1"/>
  <c r="CB112" i="1"/>
  <c r="CB24" i="1" s="1"/>
  <c r="CA112" i="1"/>
  <c r="CA24" i="1" s="1"/>
  <c r="BZ112" i="1"/>
  <c r="BZ24" i="1" s="1"/>
  <c r="BY112" i="1"/>
  <c r="BY24" i="1" s="1"/>
  <c r="BX112" i="1"/>
  <c r="BX24" i="1" s="1"/>
  <c r="CD105" i="1"/>
  <c r="CD23" i="1" s="1"/>
  <c r="CC105" i="1"/>
  <c r="CC23" i="1" s="1"/>
  <c r="CB105" i="1"/>
  <c r="CB23" i="1" s="1"/>
  <c r="CA105" i="1"/>
  <c r="CA23" i="1" s="1"/>
  <c r="BZ105" i="1"/>
  <c r="BZ23" i="1" s="1"/>
  <c r="BY105" i="1"/>
  <c r="BY23" i="1" s="1"/>
  <c r="BX105" i="1"/>
  <c r="BX23" i="1" s="1"/>
  <c r="CD57" i="1"/>
  <c r="CC57" i="1"/>
  <c r="CA57" i="1"/>
  <c r="BZ57" i="1"/>
  <c r="BY57" i="1"/>
  <c r="CB57" i="1"/>
  <c r="BX57" i="1"/>
  <c r="BX25" i="1"/>
  <c r="BY25" i="1"/>
  <c r="BZ25" i="1"/>
  <c r="CA25" i="1"/>
  <c r="CB25" i="1"/>
  <c r="CC25" i="1"/>
  <c r="CD25" i="1"/>
  <c r="BZ26" i="1"/>
  <c r="CA26" i="1"/>
  <c r="CB26" i="1"/>
  <c r="CD26" i="1"/>
  <c r="CA56" i="1" l="1"/>
  <c r="CA22" i="1" s="1"/>
  <c r="CB56" i="1"/>
  <c r="CB22" i="1" s="1"/>
  <c r="CD56" i="1"/>
  <c r="CD22" i="1" s="1"/>
  <c r="BZ56" i="1"/>
  <c r="BZ22" i="1" s="1"/>
  <c r="BX56" i="1"/>
  <c r="BX22" i="1" s="1"/>
  <c r="BY56" i="1"/>
  <c r="BY22" i="1" s="1"/>
  <c r="CC56" i="1"/>
  <c r="CC22" i="1" s="1"/>
  <c r="CA21" i="1" l="1"/>
  <c r="CA20" i="1" s="1"/>
  <c r="BZ21" i="1"/>
  <c r="BZ20" i="1" s="1"/>
  <c r="BY21" i="1"/>
  <c r="BY20" i="1" s="1"/>
  <c r="CC21" i="1"/>
  <c r="CC20" i="1" s="1"/>
  <c r="CD21" i="1"/>
  <c r="CD20" i="1" s="1"/>
  <c r="BX21" i="1"/>
  <c r="BX20" i="1" s="1"/>
  <c r="CB21" i="1"/>
  <c r="CB20" i="1" s="1"/>
  <c r="DH24" i="1" l="1"/>
  <c r="DL24" i="1"/>
  <c r="CZ57" i="1"/>
  <c r="F112" i="1"/>
  <c r="F24" i="1" s="1"/>
  <c r="G112" i="1"/>
  <c r="G24" i="1" s="1"/>
  <c r="H112" i="1"/>
  <c r="H24" i="1" s="1"/>
  <c r="I112" i="1"/>
  <c r="I24" i="1" s="1"/>
  <c r="J112" i="1"/>
  <c r="J24" i="1" s="1"/>
  <c r="K112" i="1"/>
  <c r="K24" i="1" s="1"/>
  <c r="L112" i="1"/>
  <c r="L24" i="1" s="1"/>
  <c r="M112" i="1"/>
  <c r="M24" i="1" s="1"/>
  <c r="N112" i="1"/>
  <c r="N24" i="1" s="1"/>
  <c r="O112" i="1"/>
  <c r="O24" i="1" s="1"/>
  <c r="P112" i="1"/>
  <c r="P24" i="1" s="1"/>
  <c r="Q112" i="1"/>
  <c r="Q24" i="1" s="1"/>
  <c r="R112" i="1"/>
  <c r="R24" i="1" s="1"/>
  <c r="S112" i="1"/>
  <c r="S24" i="1" s="1"/>
  <c r="AH112" i="1"/>
  <c r="AH24" i="1" s="1"/>
  <c r="AI112" i="1"/>
  <c r="AI24" i="1" s="1"/>
  <c r="AJ112" i="1"/>
  <c r="AJ24" i="1" s="1"/>
  <c r="AK112" i="1"/>
  <c r="AK24" i="1" s="1"/>
  <c r="AL112" i="1"/>
  <c r="AL24" i="1" s="1"/>
  <c r="AM112" i="1"/>
  <c r="AM24" i="1" s="1"/>
  <c r="AN112" i="1"/>
  <c r="AN24" i="1" s="1"/>
  <c r="AV112" i="1"/>
  <c r="AV24" i="1" s="1"/>
  <c r="AW112" i="1"/>
  <c r="AW24" i="1" s="1"/>
  <c r="AX112" i="1"/>
  <c r="AX24" i="1" s="1"/>
  <c r="AY112" i="1"/>
  <c r="AY24" i="1" s="1"/>
  <c r="AZ112" i="1"/>
  <c r="AZ24" i="1" s="1"/>
  <c r="BA112" i="1"/>
  <c r="BA24" i="1" s="1"/>
  <c r="BB112" i="1"/>
  <c r="BB24" i="1" s="1"/>
  <c r="BJ112" i="1"/>
  <c r="BJ24" i="1" s="1"/>
  <c r="BK112" i="1"/>
  <c r="BK24" i="1" s="1"/>
  <c r="BL112" i="1"/>
  <c r="BL24" i="1" s="1"/>
  <c r="BM112" i="1"/>
  <c r="BM24" i="1" s="1"/>
  <c r="BN112" i="1"/>
  <c r="BN24" i="1" s="1"/>
  <c r="BO112" i="1"/>
  <c r="BO24" i="1" s="1"/>
  <c r="BP112" i="1"/>
  <c r="BP24" i="1" s="1"/>
  <c r="CL112" i="1"/>
  <c r="CL24" i="1" s="1"/>
  <c r="CM112" i="1"/>
  <c r="CM24" i="1" s="1"/>
  <c r="CN112" i="1"/>
  <c r="CN24" i="1" s="1"/>
  <c r="CO112" i="1"/>
  <c r="CO24" i="1" s="1"/>
  <c r="CP112" i="1"/>
  <c r="CP24" i="1" s="1"/>
  <c r="CQ112" i="1"/>
  <c r="CQ24" i="1" s="1"/>
  <c r="CR112" i="1"/>
  <c r="CR24" i="1" s="1"/>
  <c r="CZ112" i="1"/>
  <c r="CZ24" i="1" s="1"/>
  <c r="DC112" i="1"/>
  <c r="DC24" i="1" s="1"/>
  <c r="DE112" i="1"/>
  <c r="DE24" i="1" s="1"/>
  <c r="DG24" i="1"/>
  <c r="DJ24" i="1"/>
  <c r="DM24" i="1"/>
  <c r="D112" i="1"/>
  <c r="D24" i="1" s="1"/>
  <c r="F105" i="1"/>
  <c r="F23" i="1" s="1"/>
  <c r="G105" i="1"/>
  <c r="G23" i="1" s="1"/>
  <c r="H105" i="1"/>
  <c r="H23" i="1" s="1"/>
  <c r="I105" i="1"/>
  <c r="I23" i="1" s="1"/>
  <c r="J105" i="1"/>
  <c r="K105" i="1"/>
  <c r="K23" i="1" s="1"/>
  <c r="L105" i="1"/>
  <c r="L23" i="1" s="1"/>
  <c r="M105" i="1"/>
  <c r="M23" i="1" s="1"/>
  <c r="N105" i="1"/>
  <c r="N23" i="1" s="1"/>
  <c r="O105" i="1"/>
  <c r="O23" i="1" s="1"/>
  <c r="P105" i="1"/>
  <c r="P23" i="1" s="1"/>
  <c r="Q105" i="1"/>
  <c r="Q23" i="1" s="1"/>
  <c r="R105" i="1"/>
  <c r="S105" i="1"/>
  <c r="S23" i="1" s="1"/>
  <c r="AH105" i="1"/>
  <c r="AH23" i="1" s="1"/>
  <c r="AI105" i="1"/>
  <c r="AI23" i="1" s="1"/>
  <c r="AJ105" i="1"/>
  <c r="AJ23" i="1" s="1"/>
  <c r="AK105" i="1"/>
  <c r="AK23" i="1" s="1"/>
  <c r="AL105" i="1"/>
  <c r="AL23" i="1" s="1"/>
  <c r="AM105" i="1"/>
  <c r="AM23" i="1" s="1"/>
  <c r="AN105" i="1"/>
  <c r="AV105" i="1"/>
  <c r="AW105" i="1"/>
  <c r="AW23" i="1" s="1"/>
  <c r="AX105" i="1"/>
  <c r="AX23" i="1" s="1"/>
  <c r="AY105" i="1"/>
  <c r="AY23" i="1" s="1"/>
  <c r="AZ105" i="1"/>
  <c r="AZ23" i="1" s="1"/>
  <c r="BA105" i="1"/>
  <c r="BA23" i="1" s="1"/>
  <c r="BB105" i="1"/>
  <c r="BB23" i="1" s="1"/>
  <c r="BJ105" i="1"/>
  <c r="BJ23" i="1" s="1"/>
  <c r="BK105" i="1"/>
  <c r="BK23" i="1" s="1"/>
  <c r="BL105" i="1"/>
  <c r="BM105" i="1"/>
  <c r="BM23" i="1" s="1"/>
  <c r="BN105" i="1"/>
  <c r="BN23" i="1" s="1"/>
  <c r="BO105" i="1"/>
  <c r="BO23" i="1" s="1"/>
  <c r="BP105" i="1"/>
  <c r="BP23" i="1" s="1"/>
  <c r="CL105" i="1"/>
  <c r="CL23" i="1" s="1"/>
  <c r="CM105" i="1"/>
  <c r="CM23" i="1" s="1"/>
  <c r="CN105" i="1"/>
  <c r="CN23" i="1" s="1"/>
  <c r="CO105" i="1"/>
  <c r="CO23" i="1" s="1"/>
  <c r="CP105" i="1"/>
  <c r="CP23" i="1" s="1"/>
  <c r="CQ105" i="1"/>
  <c r="CQ23" i="1" s="1"/>
  <c r="CR105" i="1"/>
  <c r="CR23" i="1" s="1"/>
  <c r="CZ105" i="1"/>
  <c r="CZ23" i="1" s="1"/>
  <c r="DA105" i="1"/>
  <c r="DA23" i="1" s="1"/>
  <c r="DB105" i="1"/>
  <c r="DB23" i="1" s="1"/>
  <c r="DC105" i="1"/>
  <c r="DC23" i="1" s="1"/>
  <c r="DD105" i="1"/>
  <c r="DD23" i="1" s="1"/>
  <c r="DE105" i="1"/>
  <c r="DE23" i="1" s="1"/>
  <c r="DF105" i="1"/>
  <c r="DF23" i="1" s="1"/>
  <c r="DG23" i="1"/>
  <c r="DH23" i="1"/>
  <c r="DI23" i="1"/>
  <c r="DJ23" i="1"/>
  <c r="DK23" i="1"/>
  <c r="DL23" i="1"/>
  <c r="DM23" i="1"/>
  <c r="D105" i="1"/>
  <c r="D23" i="1" s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AI57" i="1"/>
  <c r="AJ57" i="1"/>
  <c r="AK57" i="1"/>
  <c r="AL57" i="1"/>
  <c r="AM57" i="1"/>
  <c r="AN57" i="1"/>
  <c r="AV57" i="1"/>
  <c r="AW57" i="1"/>
  <c r="AX57" i="1"/>
  <c r="AY57" i="1"/>
  <c r="AZ57" i="1"/>
  <c r="BA57" i="1"/>
  <c r="BB57" i="1"/>
  <c r="BJ57" i="1"/>
  <c r="BK57" i="1"/>
  <c r="BL57" i="1"/>
  <c r="BM57" i="1"/>
  <c r="BN57" i="1"/>
  <c r="BO57" i="1"/>
  <c r="BP57" i="1"/>
  <c r="CL57" i="1"/>
  <c r="CM57" i="1"/>
  <c r="CN57" i="1"/>
  <c r="CO57" i="1"/>
  <c r="CP57" i="1"/>
  <c r="CQ57" i="1"/>
  <c r="CR57" i="1"/>
  <c r="D57" i="1"/>
  <c r="J23" i="1"/>
  <c r="R23" i="1"/>
  <c r="AN23" i="1"/>
  <c r="AV23" i="1"/>
  <c r="BL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AH25" i="1"/>
  <c r="AI25" i="1"/>
  <c r="AJ25" i="1"/>
  <c r="AK25" i="1"/>
  <c r="AL25" i="1"/>
  <c r="AM25" i="1"/>
  <c r="AN25" i="1"/>
  <c r="AV25" i="1"/>
  <c r="AW25" i="1"/>
  <c r="AX25" i="1"/>
  <c r="AY25" i="1"/>
  <c r="AZ25" i="1"/>
  <c r="BA25" i="1"/>
  <c r="BB25" i="1"/>
  <c r="BJ25" i="1"/>
  <c r="BK25" i="1"/>
  <c r="BL25" i="1"/>
  <c r="BM25" i="1"/>
  <c r="BN25" i="1"/>
  <c r="BO25" i="1"/>
  <c r="BP25" i="1"/>
  <c r="CL25" i="1"/>
  <c r="CM25" i="1"/>
  <c r="CN25" i="1"/>
  <c r="CO25" i="1"/>
  <c r="CP25" i="1"/>
  <c r="CQ25" i="1"/>
  <c r="CR25" i="1"/>
  <c r="CZ25" i="1"/>
  <c r="DA25" i="1"/>
  <c r="DB25" i="1"/>
  <c r="DC25" i="1"/>
  <c r="DD25" i="1"/>
  <c r="DE25" i="1"/>
  <c r="DF25" i="1"/>
  <c r="D25" i="1"/>
  <c r="DM21" i="1" l="1"/>
  <c r="DD57" i="1"/>
  <c r="DD56" i="1" s="1"/>
  <c r="DF57" i="1"/>
  <c r="DK24" i="1"/>
  <c r="DI24" i="1"/>
  <c r="DA112" i="1"/>
  <c r="DA24" i="1" s="1"/>
  <c r="DF112" i="1"/>
  <c r="DF24" i="1" s="1"/>
  <c r="DB112" i="1"/>
  <c r="DB24" i="1" s="1"/>
  <c r="DD112" i="1"/>
  <c r="DD24" i="1" s="1"/>
  <c r="DL22" i="1"/>
  <c r="DH22" i="1"/>
  <c r="DK22" i="1"/>
  <c r="DC57" i="1"/>
  <c r="DC56" i="1" s="1"/>
  <c r="DB57" i="1"/>
  <c r="DE57" i="1"/>
  <c r="DA57" i="1"/>
  <c r="DM22" i="1"/>
  <c r="DI22" i="1"/>
  <c r="DI21" i="1"/>
  <c r="DH21" i="1"/>
  <c r="DK21" i="1"/>
  <c r="DL21" i="1"/>
  <c r="DJ21" i="1"/>
  <c r="DG21" i="1"/>
  <c r="CL56" i="1"/>
  <c r="N56" i="1"/>
  <c r="AN56" i="1"/>
  <c r="J56" i="1"/>
  <c r="M56" i="1"/>
  <c r="CZ56" i="1"/>
  <c r="CR56" i="1"/>
  <c r="CN56" i="1"/>
  <c r="BN56" i="1"/>
  <c r="BJ56" i="1"/>
  <c r="BB56" i="1"/>
  <c r="AX56" i="1"/>
  <c r="AL56" i="1"/>
  <c r="AH56" i="1"/>
  <c r="P56" i="1"/>
  <c r="L56" i="1"/>
  <c r="H56" i="1"/>
  <c r="BP56" i="1"/>
  <c r="AZ56" i="1"/>
  <c r="AJ56" i="1"/>
  <c r="F56" i="1"/>
  <c r="BO56" i="1"/>
  <c r="Q56" i="1"/>
  <c r="DG22" i="1"/>
  <c r="CQ56" i="1"/>
  <c r="CM56" i="1"/>
  <c r="BM56" i="1"/>
  <c r="BA56" i="1"/>
  <c r="AW56" i="1"/>
  <c r="AK56" i="1"/>
  <c r="S56" i="1"/>
  <c r="O56" i="1"/>
  <c r="K56" i="1"/>
  <c r="G56" i="1"/>
  <c r="CP56" i="1"/>
  <c r="BL56" i="1"/>
  <c r="AV56" i="1"/>
  <c r="R56" i="1"/>
  <c r="CO56" i="1"/>
  <c r="BK56" i="1"/>
  <c r="AY56" i="1"/>
  <c r="AM56" i="1"/>
  <c r="AI56" i="1"/>
  <c r="I56" i="1"/>
  <c r="DE56" i="1" l="1"/>
  <c r="DF56" i="1"/>
  <c r="DJ22" i="1"/>
  <c r="DA56" i="1"/>
  <c r="DA22" i="1" s="1"/>
  <c r="DB56" i="1"/>
  <c r="DA26" i="1"/>
  <c r="DF26" i="1"/>
  <c r="DD26" i="1"/>
  <c r="DB26" i="1"/>
  <c r="CZ26" i="1"/>
  <c r="CP26" i="1"/>
  <c r="CO26" i="1"/>
  <c r="CM26" i="1"/>
  <c r="CL26" i="1"/>
  <c r="BP26" i="1"/>
  <c r="BO26" i="1"/>
  <c r="BM26" i="1"/>
  <c r="BL26" i="1"/>
  <c r="BJ26" i="1"/>
  <c r="BB26" i="1"/>
  <c r="BA26" i="1"/>
  <c r="AZ26" i="1"/>
  <c r="AY26" i="1"/>
  <c r="AX26" i="1"/>
  <c r="AM26" i="1"/>
  <c r="AL26" i="1"/>
  <c r="AK26" i="1"/>
  <c r="AJ26" i="1"/>
  <c r="AI26" i="1"/>
  <c r="AH26" i="1"/>
  <c r="S26" i="1"/>
  <c r="Q26" i="1"/>
  <c r="P26" i="1"/>
  <c r="O26" i="1"/>
  <c r="N26" i="1"/>
  <c r="M26" i="1"/>
  <c r="L26" i="1"/>
  <c r="K26" i="1"/>
  <c r="I26" i="1"/>
  <c r="H26" i="1"/>
  <c r="G26" i="1"/>
  <c r="CL22" i="1"/>
  <c r="BL22" i="1"/>
  <c r="AZ22" i="1"/>
  <c r="AV22" i="1"/>
  <c r="AJ22" i="1"/>
  <c r="N22" i="1"/>
  <c r="F22" i="1"/>
  <c r="D21" i="1"/>
  <c r="DE21" i="1"/>
  <c r="DD21" i="1"/>
  <c r="DA21" i="1"/>
  <c r="DF21" i="1"/>
  <c r="DC21" i="1"/>
  <c r="DB21" i="1"/>
  <c r="CP21" i="1"/>
  <c r="CO21" i="1"/>
  <c r="CN21" i="1"/>
  <c r="CM21" i="1"/>
  <c r="CL21" i="1"/>
  <c r="BP21" i="1"/>
  <c r="BO21" i="1"/>
  <c r="BM21" i="1"/>
  <c r="BL21" i="1"/>
  <c r="BJ21" i="1"/>
  <c r="BA21" i="1"/>
  <c r="AZ21" i="1"/>
  <c r="AY21" i="1"/>
  <c r="AW21" i="1"/>
  <c r="AV21" i="1"/>
  <c r="AN21" i="1"/>
  <c r="AM21" i="1"/>
  <c r="AL21" i="1"/>
  <c r="AK21" i="1"/>
  <c r="AJ21" i="1"/>
  <c r="AI21" i="1"/>
  <c r="S21" i="1"/>
  <c r="R21" i="1"/>
  <c r="P21" i="1"/>
  <c r="O21" i="1"/>
  <c r="N21" i="1"/>
  <c r="M21" i="1"/>
  <c r="L21" i="1"/>
  <c r="K21" i="1"/>
  <c r="J21" i="1"/>
  <c r="I21" i="1"/>
  <c r="H21" i="1"/>
  <c r="G21" i="1"/>
  <c r="F21" i="1"/>
  <c r="CZ21" i="1"/>
  <c r="CR21" i="1"/>
  <c r="BN21" i="1"/>
  <c r="BK21" i="1"/>
  <c r="BB21" i="1"/>
  <c r="AX21" i="1"/>
  <c r="AH21" i="1"/>
  <c r="Q21" i="1"/>
  <c r="CQ21" i="1"/>
  <c r="DE26" i="1"/>
  <c r="CR26" i="1"/>
  <c r="CQ26" i="1"/>
  <c r="CN26" i="1"/>
  <c r="BN26" i="1"/>
  <c r="BK26" i="1"/>
  <c r="AW26" i="1"/>
  <c r="AV26" i="1"/>
  <c r="AN26" i="1"/>
  <c r="R26" i="1"/>
  <c r="J26" i="1"/>
  <c r="F26" i="1"/>
  <c r="CQ22" i="1" l="1"/>
  <c r="CQ20" i="1" s="1"/>
  <c r="BL20" i="1"/>
  <c r="I22" i="1"/>
  <c r="I20" i="1" s="1"/>
  <c r="M22" i="1"/>
  <c r="M20" i="1" s="1"/>
  <c r="Q22" i="1"/>
  <c r="Q20" i="1" s="1"/>
  <c r="AI22" i="1"/>
  <c r="AI20" i="1" s="1"/>
  <c r="AM22" i="1"/>
  <c r="AM20" i="1" s="1"/>
  <c r="AY22" i="1"/>
  <c r="AY20" i="1" s="1"/>
  <c r="BP22" i="1"/>
  <c r="BP20" i="1" s="1"/>
  <c r="CP22" i="1"/>
  <c r="CP20" i="1" s="1"/>
  <c r="DF22" i="1"/>
  <c r="DF20" i="1" s="1"/>
  <c r="F20" i="1"/>
  <c r="N20" i="1"/>
  <c r="DA20" i="1"/>
  <c r="AZ20" i="1"/>
  <c r="AJ20" i="1"/>
  <c r="AV20" i="1"/>
  <c r="CL20" i="1"/>
  <c r="CM22" i="1"/>
  <c r="CM20" i="1" s="1"/>
  <c r="BM22" i="1"/>
  <c r="BM20" i="1" s="1"/>
  <c r="O22" i="1"/>
  <c r="O20" i="1" s="1"/>
  <c r="CR22" i="1"/>
  <c r="CR20" i="1" s="1"/>
  <c r="BJ22" i="1"/>
  <c r="BJ20" i="1" s="1"/>
  <c r="BN22" i="1"/>
  <c r="BN20" i="1" s="1"/>
  <c r="CN22" i="1"/>
  <c r="CN20" i="1" s="1"/>
  <c r="J22" i="1"/>
  <c r="J20" i="1" s="1"/>
  <c r="R22" i="1"/>
  <c r="R20" i="1" s="1"/>
  <c r="AN22" i="1"/>
  <c r="AN20" i="1" s="1"/>
  <c r="AX22" i="1"/>
  <c r="AX20" i="1" s="1"/>
  <c r="H22" i="1"/>
  <c r="H20" i="1" s="1"/>
  <c r="BB22" i="1"/>
  <c r="BB20" i="1" s="1"/>
  <c r="BO22" i="1"/>
  <c r="BO20" i="1" s="1"/>
  <c r="CO22" i="1"/>
  <c r="CO20" i="1" s="1"/>
  <c r="G22" i="1"/>
  <c r="G20" i="1" s="1"/>
  <c r="K22" i="1"/>
  <c r="K20" i="1" s="1"/>
  <c r="S22" i="1"/>
  <c r="S20" i="1" s="1"/>
  <c r="AK22" i="1"/>
  <c r="AK20" i="1" s="1"/>
  <c r="AW22" i="1"/>
  <c r="AW20" i="1" s="1"/>
  <c r="BA22" i="1"/>
  <c r="BA20" i="1" s="1"/>
  <c r="DB22" i="1"/>
  <c r="DB20" i="1" s="1"/>
  <c r="DE22" i="1"/>
  <c r="DE20" i="1" s="1"/>
  <c r="DC22" i="1"/>
  <c r="AL22" i="1"/>
  <c r="AL20" i="1" s="1"/>
  <c r="P22" i="1"/>
  <c r="P20" i="1" s="1"/>
  <c r="BK22" i="1"/>
  <c r="BK20" i="1" s="1"/>
  <c r="AH22" i="1"/>
  <c r="AH20" i="1" s="1"/>
  <c r="L22" i="1"/>
  <c r="L20" i="1" s="1"/>
  <c r="CZ22" i="1"/>
  <c r="CZ20" i="1" s="1"/>
  <c r="D56" i="1"/>
  <c r="D22" i="1" s="1"/>
  <c r="DC26" i="1"/>
  <c r="D26" i="1"/>
  <c r="DC20" i="1" l="1"/>
  <c r="D20" i="1"/>
  <c r="DD22" i="1"/>
  <c r="DD20" i="1" s="1"/>
</calcChain>
</file>

<file path=xl/sharedStrings.xml><?xml version="1.0" encoding="utf-8"?>
<sst xmlns="http://schemas.openxmlformats.org/spreadsheetml/2006/main" count="9801" uniqueCount="252">
  <si>
    <t>Приложение  № 4</t>
  </si>
  <si>
    <t>к приказу Минэнерго России</t>
  </si>
  <si>
    <t>от «05» мая 2016 г. № 380</t>
  </si>
  <si>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</si>
  <si>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</si>
  <si>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</si>
  <si>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</si>
  <si>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</si>
  <si>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</si>
  <si>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</si>
  <si>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</si>
  <si>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</si>
  <si>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</si>
  <si>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</si>
  <si>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</si>
  <si>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</si>
  <si>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</si>
  <si>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</si>
  <si>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</si>
  <si>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</si>
  <si>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</si>
  <si>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</si>
  <si>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</si>
  <si>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</si>
  <si>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</si>
  <si>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</si>
  <si>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</si>
  <si>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</si>
  <si>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</si>
  <si>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</si>
  <si>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</si>
  <si>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</si>
  <si>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</si>
  <si>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</si>
  <si>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</si>
  <si>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</si>
  <si>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</si>
  <si>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</si>
  <si>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</si>
  <si>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</si>
  <si>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</si>
  <si>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</si>
  <si>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</si>
  <si>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</si>
  <si>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</si>
  <si>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</si>
  <si>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</si>
  <si>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</si>
  <si>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</si>
  <si>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</si>
  <si>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</si>
  <si>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</si>
  <si>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</si>
  <si>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</si>
  <si>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</si>
  <si>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</si>
  <si>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</si>
  <si>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</si>
  <si>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</si>
  <si>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</si>
  <si>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</si>
  <si>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</si>
  <si>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</si>
  <si>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</si>
  <si>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</si>
  <si>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</si>
  <si>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</si>
  <si>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</si>
  <si>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</si>
  <si>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</si>
  <si>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</si>
  <si>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</si>
  <si>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</si>
  <si>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</si>
  <si>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</si>
  <si>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</si>
  <si>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</si>
  <si>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</si>
  <si>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</si>
  <si>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</si>
  <si>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</si>
  <si>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</si>
  <si>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</si>
  <si>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</si>
  <si>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</si>
  <si>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</si>
  <si>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</si>
  <si>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</si>
  <si>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</si>
  <si>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</si>
  <si>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</si>
  <si>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</si>
  <si>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</si>
  <si>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</si>
  <si>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</si>
  <si>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</si>
  <si>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</si>
  <si>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</si>
  <si>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</si>
  <si>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</si>
  <si>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</si>
  <si>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</si>
  <si>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</si>
  <si>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</si>
  <si>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</si>
  <si>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</si>
  <si>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</si>
  <si>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</si>
  <si>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</si>
  <si>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</si>
  <si>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</si>
  <si>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</si>
  <si>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</si>
  <si>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</si>
  <si>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</si>
  <si>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</si>
  <si>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</si>
  <si>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</si>
  <si>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</si>
  <si>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</si>
  <si>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</si>
  <si>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</si>
  <si>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</si>
  <si>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</si>
  <si>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</si>
  <si>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</si>
  <si>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</si>
  <si>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</si>
  <si>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</si>
  <si>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</si>
  <si>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</si>
  <si>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</si>
  <si>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</si>
  <si>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</si>
  <si>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</si>
  <si>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</si>
  <si>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</si>
  <si>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</si>
  <si>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</si>
  <si>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</si>
  <si>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</si>
  <si>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</si>
  <si>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</si>
  <si>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</si>
  <si>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</si>
  <si>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</si>
  <si>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</si>
  <si>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</si>
  <si>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</si>
  <si>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</si>
  <si>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</si>
  <si>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</si>
  <si>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</si>
  <si>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</si>
  <si>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1.1.3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</si>
  <si>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</si>
  <si>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</si>
  <si>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</si>
  <si>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</si>
  <si>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</si>
  <si>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</si>
  <si>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</si>
  <si>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</si>
  <si>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</si>
  <si>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</si>
  <si>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</si>
  <si>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</si>
  <si>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</si>
  <si>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</si>
  <si>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</si>
  <si>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</si>
  <si>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</si>
  <si>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</si>
  <si>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</si>
  <si>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</si>
  <si>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</si>
  <si>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</si>
  <si>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</si>
  <si>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</si>
  <si>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</si>
  <si>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</si>
  <si>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</si>
  <si>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</si>
  <si>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</si>
  <si>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</si>
  <si>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</si>
  <si>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</si>
  <si>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</si>
  <si>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</si>
  <si>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</si>
  <si>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</si>
  <si>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</si>
  <si>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</si>
  <si>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</si>
  <si>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</si>
  <si>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</si>
  <si>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</si>
  <si>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</si>
  <si>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</si>
  <si>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</si>
  <si>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</si>
  <si>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</si>
  <si>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</si>
  <si>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</si>
  <si>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</si>
  <si>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</si>
  <si>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</si>
  <si>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</si>
  <si>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</si>
  <si>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</si>
  <si>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</si>
  <si>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Оренбургская область</t>
  </si>
  <si>
    <t>Краткое обоснование  корректировки утвержденного плана</t>
  </si>
  <si>
    <t xml:space="preserve"> </t>
  </si>
  <si>
    <t>Год 2025</t>
  </si>
  <si>
    <t>Год 2026</t>
  </si>
  <si>
    <t>Год 2027</t>
  </si>
  <si>
    <t>Год 2028</t>
  </si>
  <si>
    <t>Год 2029</t>
  </si>
  <si>
    <t>Предложение по корректировке утвержденного плана</t>
  </si>
  <si>
    <t>Год 2024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</si>
  <si>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</si>
  <si>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</si>
  <si>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</si>
  <si>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</si>
  <si>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</si>
  <si>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</si>
  <si>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</si>
  <si>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</si>
  <si>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</si>
  <si>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</si>
  <si>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</si>
  <si>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</si>
  <si>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</si>
  <si>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</si>
  <si>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</si>
  <si>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</si>
  <si>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</si>
  <si>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</si>
  <si>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</si>
  <si>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</si>
  <si>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</si>
  <si>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</si>
  <si>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</si>
  <si>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</si>
  <si>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1.6.1</t>
  </si>
  <si>
    <t>Р_БСЭК_56_03_0001</t>
  </si>
  <si>
    <t>Приобретение автотранспортного средства (УАЗ Профи) 1 шт., Оренбургская обл., Бузулукский
 р-н, п. Красногвардеец</t>
  </si>
  <si>
    <t>Год 2030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</si>
  <si>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
 10 шт.), Оренбургская обл., Бузулукский р-он,
 п. Красногвардеец,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</si>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</sst>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90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9" applyNumberFormat="0" applyAlignment="0" applyProtection="0"/>
    <xf numFmtId="0" fontId="17" fillId="20" borderId="10" applyNumberFormat="0" applyAlignment="0" applyProtection="0"/>
    <xf numFmtId="0" fontId="18" fillId="20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Border="0">
      <alignment horizontal="center" vertical="center" wrapText="1"/>
    </xf>
    <xf numFmtId="0" fontId="23" fillId="0" borderId="15" applyNumberFormat="0" applyFill="0" applyAlignment="0" applyProtection="0"/>
    <xf numFmtId="0" fontId="24" fillId="21" borderId="16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7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8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3" fillId="0" borderId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27" fillId="0" borderId="0"/>
    <xf numFmtId="204" fontId="27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8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5" fillId="0" borderId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1" fillId="0" borderId="0"/>
    <xf numFmtId="204" fontId="3" fillId="0" borderId="0"/>
    <xf numFmtId="204" fontId="32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3" fillId="0" borderId="0"/>
    <xf numFmtId="204" fontId="44" fillId="0" borderId="0"/>
    <xf numFmtId="204" fontId="32" fillId="0" borderId="0"/>
    <xf numFmtId="204" fontId="44" fillId="0" borderId="0"/>
    <xf numFmtId="204" fontId="54" fillId="0" borderId="0">
      <alignment vertical="top"/>
    </xf>
    <xf numFmtId="204" fontId="32" fillId="0" borderId="0"/>
    <xf numFmtId="204" fontId="55" fillId="27" borderId="9" applyNumberFormat="0">
      <alignment readingOrder="1"/>
      <protection locked="0"/>
    </xf>
    <xf numFmtId="204" fontId="44" fillId="0" borderId="0"/>
    <xf numFmtId="204" fontId="44" fillId="0" borderId="0"/>
    <xf numFmtId="204" fontId="32" fillId="0" borderId="0"/>
    <xf numFmtId="204" fontId="27" fillId="0" borderId="0"/>
    <xf numFmtId="204" fontId="27" fillId="0" borderId="0"/>
    <xf numFmtId="204" fontId="53" fillId="0" borderId="0"/>
    <xf numFmtId="204" fontId="44" fillId="0" borderId="0"/>
    <xf numFmtId="204" fontId="32" fillId="0" borderId="0"/>
    <xf numFmtId="204" fontId="32" fillId="0" borderId="0"/>
    <xf numFmtId="204" fontId="27" fillId="0" borderId="0"/>
    <xf numFmtId="204" fontId="32" fillId="0" borderId="0"/>
    <xf numFmtId="204" fontId="53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40" fillId="28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52" fillId="29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0" borderId="0" applyNumberFormat="0" applyBorder="0" applyAlignment="0" applyProtection="0"/>
    <xf numFmtId="204" fontId="52" fillId="31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6" fillId="33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5" borderId="0" applyNumberFormat="0" applyBorder="0" applyAlignment="0" applyProtection="0"/>
    <xf numFmtId="204" fontId="14" fillId="17" borderId="0" applyNumberFormat="0" applyBorder="0" applyAlignment="0" applyProtection="0"/>
    <xf numFmtId="204" fontId="52" fillId="36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2" fillId="39" borderId="0" applyNumberFormat="0" applyBorder="0" applyAlignment="0" applyProtection="0"/>
    <xf numFmtId="204" fontId="56" fillId="40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41" borderId="0" applyNumberFormat="0" applyBorder="0" applyAlignment="0" applyProtection="0"/>
    <xf numFmtId="204" fontId="14" fillId="18" borderId="0" applyNumberFormat="0" applyBorder="0" applyAlignment="0" applyProtection="0"/>
    <xf numFmtId="204" fontId="52" fillId="42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43" borderId="0" applyNumberFormat="0" applyBorder="0" applyAlignment="0" applyProtection="0"/>
    <xf numFmtId="204" fontId="52" fillId="39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6" fillId="32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5" borderId="0" applyNumberFormat="0" applyBorder="0" applyAlignment="0" applyProtection="0"/>
    <xf numFmtId="204" fontId="56" fillId="46" borderId="0" applyNumberFormat="0" applyBorder="0" applyAlignment="0" applyProtection="0"/>
    <xf numFmtId="204" fontId="14" fillId="13" borderId="0" applyNumberFormat="0" applyBorder="0" applyAlignment="0" applyProtection="0"/>
    <xf numFmtId="204" fontId="52" fillId="39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7" borderId="0" applyNumberFormat="0" applyBorder="0" applyAlignment="0" applyProtection="0"/>
    <xf numFmtId="204" fontId="52" fillId="32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6" fillId="32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39" borderId="0" applyNumberFormat="0" applyBorder="0" applyAlignment="0" applyProtection="0"/>
    <xf numFmtId="204" fontId="56" fillId="47" borderId="0" applyNumberFormat="0" applyBorder="0" applyAlignment="0" applyProtection="0"/>
    <xf numFmtId="204" fontId="14" fillId="14" borderId="0" applyNumberFormat="0" applyBorder="0" applyAlignment="0" applyProtection="0"/>
    <xf numFmtId="204" fontId="52" fillId="29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42" borderId="0" applyNumberFormat="0" applyBorder="0" applyAlignment="0" applyProtection="0"/>
    <xf numFmtId="204" fontId="52" fillId="31" borderId="0" applyNumberFormat="0" applyBorder="0" applyAlignment="0" applyProtection="0"/>
    <xf numFmtId="204" fontId="56" fillId="31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56" fillId="34" borderId="0" applyNumberFormat="0" applyBorder="0" applyAlignment="0" applyProtection="0"/>
    <xf numFmtId="204" fontId="14" fillId="19" borderId="0" applyNumberFormat="0" applyBorder="0" applyAlignment="0" applyProtection="0"/>
    <xf numFmtId="204" fontId="52" fillId="48" borderId="0" applyNumberFormat="0" applyBorder="0" applyAlignment="0" applyProtection="0"/>
    <xf numFmtId="204" fontId="52" fillId="38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2" fillId="49" borderId="0" applyNumberFormat="0" applyBorder="0" applyAlignment="0" applyProtection="0"/>
    <xf numFmtId="204" fontId="56" fillId="49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0" borderId="0" applyNumberFormat="0" applyBorder="0" applyAlignment="0" applyProtection="0"/>
    <xf numFmtId="204" fontId="56" fillId="51" borderId="0" applyNumberFormat="0" applyBorder="0" applyAlignment="0" applyProtection="0"/>
    <xf numFmtId="204" fontId="28" fillId="0" borderId="0"/>
    <xf numFmtId="49" fontId="40" fillId="4" borderId="3">
      <alignment horizontal="left" vertical="top"/>
      <protection locked="0"/>
    </xf>
    <xf numFmtId="49" fontId="40" fillId="4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0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204" fontId="40" fillId="0" borderId="0">
      <alignment horizontal="left" vertical="top" wrapText="1"/>
    </xf>
    <xf numFmtId="204" fontId="57" fillId="0" borderId="21">
      <alignment horizontal="left" vertical="top" wrapText="1"/>
    </xf>
    <xf numFmtId="49" fontId="28" fillId="0" borderId="0">
      <alignment horizontal="left" vertical="top" wrapText="1"/>
      <protection locked="0"/>
    </xf>
    <xf numFmtId="204" fontId="58" fillId="0" borderId="0">
      <alignment horizontal="left" vertical="top" wrapText="1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4" borderId="3">
      <alignment horizontal="right" vertical="top"/>
      <protection locked="0"/>
    </xf>
    <xf numFmtId="49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49" fontId="40" fillId="0" borderId="3">
      <alignment horizontal="right" vertical="top"/>
      <protection locked="0"/>
    </xf>
    <xf numFmtId="204" fontId="40" fillId="0" borderId="3">
      <alignment horizontal="right" vertical="top"/>
      <protection locked="0"/>
    </xf>
    <xf numFmtId="204" fontId="40" fillId="0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49" fontId="40" fillId="52" borderId="3">
      <alignment horizontal="right" vertical="top"/>
      <protection locked="0"/>
    </xf>
    <xf numFmtId="204" fontId="40" fillId="52" borderId="3">
      <alignment horizontal="right" vertical="top"/>
      <protection locked="0"/>
    </xf>
    <xf numFmtId="204" fontId="40" fillId="52" borderId="3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4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4" fontId="57" fillId="0" borderId="21">
      <alignment horizontal="center" vertical="top" wrapText="1"/>
    </xf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204" fontId="29" fillId="3" borderId="0" applyNumberFormat="0" applyBorder="0" applyAlignment="0" applyProtection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180" fontId="59" fillId="0" borderId="0" applyFill="0" applyBorder="0" applyAlignment="0"/>
    <xf numFmtId="176" fontId="59" fillId="0" borderId="0" applyFill="0" applyBorder="0" applyAlignment="0"/>
    <xf numFmtId="204" fontId="18" fillId="20" borderId="9" applyNumberFormat="0" applyAlignment="0" applyProtection="0"/>
    <xf numFmtId="204" fontId="24" fillId="21" borderId="16" applyNumberFormat="0" applyAlignment="0" applyProtection="0"/>
    <xf numFmtId="170" fontId="27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3" fillId="0" borderId="0" applyFont="0" applyFill="0" applyBorder="0" applyAlignment="0" applyProtection="0"/>
    <xf numFmtId="176" fontId="15" fillId="0" borderId="0" applyFont="0" applyFill="0" applyBorder="0" applyAlignment="0" applyProtection="0"/>
    <xf numFmtId="173" fontId="27" fillId="0" borderId="0" applyFont="0" applyFill="0" applyBorder="0" applyAlignment="0" applyProtection="0"/>
    <xf numFmtId="204" fontId="28" fillId="0" borderId="0"/>
    <xf numFmtId="204" fontId="28" fillId="0" borderId="0"/>
    <xf numFmtId="14" fontId="59" fillId="0" borderId="0" applyFill="0" applyBorder="0" applyAlignment="0"/>
    <xf numFmtId="204" fontId="60" fillId="0" borderId="0" applyNumberFormat="0" applyFill="0" applyBorder="0" applyAlignment="0" applyProtection="0"/>
    <xf numFmtId="204" fontId="61" fillId="53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4" borderId="0" applyNumberFormat="0" applyBorder="0" applyAlignment="0" applyProtection="0"/>
    <xf numFmtId="204" fontId="61" fillId="55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7" borderId="0" applyNumberFormat="0" applyBorder="0" applyAlignment="0" applyProtection="0"/>
    <xf numFmtId="175" fontId="62" fillId="0" borderId="0" applyFill="0" applyBorder="0" applyAlignment="0"/>
    <xf numFmtId="176" fontId="62" fillId="0" borderId="0" applyFill="0" applyBorder="0" applyAlignment="0"/>
    <xf numFmtId="175" fontId="62" fillId="0" borderId="0" applyFill="0" applyBorder="0" applyAlignment="0"/>
    <xf numFmtId="180" fontId="62" fillId="0" borderId="0" applyFill="0" applyBorder="0" applyAlignment="0"/>
    <xf numFmtId="176" fontId="62" fillId="0" borderId="0" applyFill="0" applyBorder="0" applyAlignment="0"/>
    <xf numFmtId="204" fontId="42" fillId="0" borderId="0" applyFont="0" applyFill="0" applyBorder="0" applyAlignment="0" applyProtection="0"/>
    <xf numFmtId="204" fontId="44" fillId="0" borderId="0"/>
    <xf numFmtId="204" fontId="13" fillId="0" borderId="0"/>
    <xf numFmtId="204" fontId="13" fillId="0" borderId="0"/>
    <xf numFmtId="204" fontId="13" fillId="0" borderId="0"/>
    <xf numFmtId="204" fontId="44" fillId="0" borderId="0"/>
    <xf numFmtId="204" fontId="44" fillId="0" borderId="0"/>
    <xf numFmtId="204" fontId="89" fillId="0" borderId="0" applyBorder="0" applyProtection="0"/>
    <xf numFmtId="204" fontId="90" fillId="0" borderId="0"/>
    <xf numFmtId="204" fontId="44" fillId="0" borderId="0"/>
    <xf numFmtId="204" fontId="30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63" fillId="0" borderId="22" applyNumberFormat="0" applyAlignment="0" applyProtection="0">
      <alignment horizontal="left" vertical="center"/>
    </xf>
    <xf numFmtId="204" fontId="63" fillId="0" borderId="5">
      <alignment horizontal="left" vertical="center"/>
    </xf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16" fillId="7" borderId="9" applyNumberFormat="0" applyAlignment="0" applyProtection="0"/>
    <xf numFmtId="175" fontId="64" fillId="0" borderId="0" applyFill="0" applyBorder="0" applyAlignment="0"/>
    <xf numFmtId="176" fontId="64" fillId="0" borderId="0" applyFill="0" applyBorder="0" applyAlignment="0"/>
    <xf numFmtId="175" fontId="64" fillId="0" borderId="0" applyFill="0" applyBorder="0" applyAlignment="0"/>
    <xf numFmtId="180" fontId="64" fillId="0" borderId="0" applyFill="0" applyBorder="0" applyAlignment="0"/>
    <xf numFmtId="176" fontId="64" fillId="0" borderId="0" applyFill="0" applyBorder="0" applyAlignment="0"/>
    <xf numFmtId="204" fontId="31" fillId="0" borderId="18" applyNumberFormat="0" applyFill="0" applyAlignment="0" applyProtection="0"/>
    <xf numFmtId="204" fontId="28" fillId="0" borderId="0"/>
    <xf numFmtId="204" fontId="26" fillId="22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65" fillId="49" borderId="0" applyNumberFormat="0" applyBorder="0" applyAlignment="0" applyProtection="0"/>
    <xf numFmtId="204" fontId="40" fillId="0" borderId="23"/>
    <xf numFmtId="204" fontId="15" fillId="0" borderId="0"/>
    <xf numFmtId="204" fontId="13" fillId="0" borderId="0"/>
    <xf numFmtId="204" fontId="50" fillId="58" borderId="0"/>
    <xf numFmtId="204" fontId="50" fillId="58" borderId="0"/>
    <xf numFmtId="204" fontId="28" fillId="0" borderId="0"/>
    <xf numFmtId="204" fontId="45" fillId="0" borderId="0"/>
    <xf numFmtId="204" fontId="28" fillId="23" borderId="17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50" fillId="48" borderId="24" applyNumberFormat="0" applyFont="0" applyAlignment="0" applyProtection="0"/>
    <xf numFmtId="204" fontId="17" fillId="20" borderId="10" applyNumberFormat="0" applyAlignment="0" applyProtection="0"/>
    <xf numFmtId="179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66" fillId="0" borderId="0" applyFill="0" applyBorder="0" applyAlignment="0"/>
    <xf numFmtId="176" fontId="66" fillId="0" borderId="0" applyFill="0" applyBorder="0" applyAlignment="0"/>
    <xf numFmtId="175" fontId="66" fillId="0" borderId="0" applyFill="0" applyBorder="0" applyAlignment="0"/>
    <xf numFmtId="180" fontId="66" fillId="0" borderId="0" applyFill="0" applyBorder="0" applyAlignment="0"/>
    <xf numFmtId="176" fontId="66" fillId="0" borderId="0" applyFill="0" applyBorder="0" applyAlignment="0"/>
    <xf numFmtId="204" fontId="46" fillId="0" borderId="0" applyNumberFormat="0">
      <alignment horizontal="left"/>
    </xf>
    <xf numFmtId="204" fontId="58" fillId="59" borderId="0">
      <alignment horizontal="center" vertical="center"/>
    </xf>
    <xf numFmtId="4" fontId="59" fillId="60" borderId="10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51" fillId="22" borderId="24" applyNumberFormat="0" applyProtection="0">
      <alignment vertical="center"/>
    </xf>
    <xf numFmtId="4" fontId="67" fillId="60" borderId="10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59" fillId="60" borderId="10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9" fillId="60" borderId="10" applyNumberFormat="0" applyProtection="0">
      <alignment horizontal="left" vertical="center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40" fillId="22" borderId="25" applyNumberFormat="0" applyProtection="0">
      <alignment horizontal="left" vertical="top" indent="1"/>
    </xf>
    <xf numFmtId="204" fontId="68" fillId="27" borderId="26" applyNumberFormat="0" applyProtection="0">
      <alignment horizontal="center" vertical="center" wrapTex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9" fillId="61" borderId="10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9" fillId="62" borderId="10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1" fillId="63" borderId="24" applyNumberFormat="0" applyProtection="0">
      <alignment horizontal="right" vertical="center"/>
    </xf>
    <xf numFmtId="4" fontId="59" fillId="64" borderId="10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9" fillId="65" borderId="10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9" fillId="66" borderId="10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1" fillId="15" borderId="24" applyNumberFormat="0" applyProtection="0">
      <alignment horizontal="right" vertical="center"/>
    </xf>
    <xf numFmtId="4" fontId="59" fillId="67" borderId="10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1" fillId="19" borderId="24" applyNumberFormat="0" applyProtection="0">
      <alignment horizontal="right" vertical="center"/>
    </xf>
    <xf numFmtId="4" fontId="59" fillId="68" borderId="10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4" fontId="59" fillId="69" borderId="10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1" fillId="70" borderId="24" applyNumberFormat="0" applyProtection="0">
      <alignment horizontal="right" vertical="center"/>
    </xf>
    <xf numFmtId="4" fontId="59" fillId="71" borderId="10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69" fillId="72" borderId="10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1" fillId="73" borderId="21" applyNumberFormat="0" applyProtection="0">
      <alignment horizontal="left" vertical="center" indent="1"/>
    </xf>
    <xf numFmtId="4" fontId="59" fillId="74" borderId="27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70" fillId="76" borderId="0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204" fontId="27" fillId="27" borderId="26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" fontId="71" fillId="74" borderId="26" applyNumberFormat="0" applyProtection="0">
      <alignment horizontal="left" vertical="center" wrapText="1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51" fillId="78" borderId="21" applyNumberFormat="0" applyProtection="0">
      <alignment horizontal="left" vertical="center" indent="1"/>
    </xf>
    <xf numFmtId="4" fontId="71" fillId="79" borderId="26" applyNumberFormat="0" applyProtection="0">
      <alignment horizontal="left" vertical="center" wrapText="1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4" fontId="51" fillId="77" borderId="21" applyNumberFormat="0" applyProtection="0">
      <alignment horizontal="left" vertical="center" indent="1"/>
    </xf>
    <xf numFmtId="204" fontId="27" fillId="80" borderId="26" applyNumberFormat="0" applyProtection="0">
      <alignment horizontal="left" vertical="center" wrapText="1" indent="2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27" fillId="75" borderId="25" applyNumberFormat="0" applyProtection="0">
      <alignment horizontal="left" vertical="center" indent="1"/>
    </xf>
    <xf numFmtId="204" fontId="72" fillId="79" borderId="26" applyNumberFormat="0" applyProtection="0">
      <alignment horizontal="center" vertical="center" wrapTex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50" fillId="75" borderId="25" applyNumberFormat="0" applyProtection="0">
      <alignment horizontal="left" vertical="top" indent="1"/>
    </xf>
    <xf numFmtId="204" fontId="27" fillId="75" borderId="25" applyNumberFormat="0" applyProtection="0">
      <alignment horizontal="left" vertical="top" indent="1"/>
    </xf>
    <xf numFmtId="204" fontId="27" fillId="81" borderId="26" applyNumberFormat="0" applyProtection="0">
      <alignment horizontal="left" vertical="center" wrapText="1" indent="4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27" fillId="77" borderId="25" applyNumberFormat="0" applyProtection="0">
      <alignment horizontal="left" vertical="center" indent="1"/>
    </xf>
    <xf numFmtId="204" fontId="72" fillId="83" borderId="26" applyNumberFormat="0" applyProtection="0">
      <alignment horizontal="center" vertical="center" wrapTex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50" fillId="77" borderId="25" applyNumberFormat="0" applyProtection="0">
      <alignment horizontal="left" vertical="top" indent="1"/>
    </xf>
    <xf numFmtId="204" fontId="27" fillId="77" borderId="25" applyNumberFormat="0" applyProtection="0">
      <alignment horizontal="left" vertical="top" indent="1"/>
    </xf>
    <xf numFmtId="204" fontId="27" fillId="84" borderId="26" applyNumberFormat="0" applyProtection="0">
      <alignment horizontal="left" vertical="center" wrapText="1" indent="6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27" fillId="85" borderId="10" applyNumberFormat="0" applyProtection="0">
      <alignment horizontal="left" vertical="center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50" fillId="8" borderId="25" applyNumberFormat="0" applyProtection="0">
      <alignment horizontal="left" vertical="top" indent="1"/>
    </xf>
    <xf numFmtId="204" fontId="27" fillId="8" borderId="25" applyNumberFormat="0" applyProtection="0">
      <alignment horizontal="left" vertical="top" indent="1"/>
    </xf>
    <xf numFmtId="204" fontId="27" fillId="0" borderId="26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04" fontId="27" fillId="27" borderId="10" applyNumberFormat="0" applyProtection="0">
      <alignment horizontal="left" vertical="center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50" fillId="78" borderId="25" applyNumberFormat="0" applyProtection="0">
      <alignment horizontal="left" vertical="top" indent="1"/>
    </xf>
    <xf numFmtId="204" fontId="27" fillId="78" borderId="25" applyNumberFormat="0" applyProtection="0">
      <alignment horizontal="left" vertical="top" indent="1"/>
    </xf>
    <xf numFmtId="204" fontId="27" fillId="59" borderId="3" applyNumberFormat="0">
      <protection locked="0"/>
    </xf>
    <xf numFmtId="204" fontId="27" fillId="59" borderId="3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50" fillId="59" borderId="28" applyNumberFormat="0">
      <protection locked="0"/>
    </xf>
    <xf numFmtId="204" fontId="27" fillId="59" borderId="3" applyNumberFormat="0">
      <protection locked="0"/>
    </xf>
    <xf numFmtId="204" fontId="73" fillId="75" borderId="29" applyBorder="0"/>
    <xf numFmtId="4" fontId="59" fillId="86" borderId="10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74" fillId="23" borderId="25" applyNumberFormat="0" applyProtection="0">
      <alignment vertical="center"/>
    </xf>
    <xf numFmtId="4" fontId="67" fillId="86" borderId="10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59" fillId="86" borderId="10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74" fillId="20" borderId="25" applyNumberFormat="0" applyProtection="0">
      <alignment horizontal="left" vertical="center" indent="1"/>
    </xf>
    <xf numFmtId="4" fontId="59" fillId="86" borderId="10" applyNumberFormat="0" applyProtection="0">
      <alignment horizontal="left" vertical="center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204" fontId="74" fillId="23" borderId="25" applyNumberFormat="0" applyProtection="0">
      <alignment horizontal="left" vertical="top" indent="1"/>
    </xf>
    <xf numFmtId="4" fontId="59" fillId="74" borderId="10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4" fontId="67" fillId="74" borderId="10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204" fontId="27" fillId="27" borderId="30" applyNumberFormat="0" applyProtection="0">
      <alignment horizontal="left" vertical="center" wrapTex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204" fontId="72" fillId="7" borderId="26" applyNumberFormat="0" applyProtection="0">
      <alignment horizontal="center" vertical="center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4" fillId="77" borderId="25" applyNumberFormat="0" applyProtection="0">
      <alignment horizontal="left" vertical="top" indent="1"/>
    </xf>
    <xf numFmtId="204" fontId="75" fillId="0" borderId="0" applyNumberFormat="0" applyProtection="0"/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204" fontId="51" fillId="89" borderId="3"/>
    <xf numFmtId="204" fontId="51" fillId="89" borderId="3"/>
    <xf numFmtId="4" fontId="66" fillId="74" borderId="10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204" fontId="40" fillId="0" borderId="0" applyNumberFormat="0" applyFill="0" applyBorder="0" applyAlignment="0" applyProtection="0"/>
    <xf numFmtId="2" fontId="76" fillId="90" borderId="31" applyProtection="0"/>
    <xf numFmtId="2" fontId="76" fillId="90" borderId="31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1" borderId="31" applyProtection="0"/>
    <xf numFmtId="2" fontId="55" fillId="92" borderId="31" applyProtection="0"/>
    <xf numFmtId="2" fontId="55" fillId="93" borderId="31" applyProtection="0"/>
    <xf numFmtId="2" fontId="55" fillId="93" borderId="31" applyProtection="0">
      <alignment horizontal="center"/>
    </xf>
    <xf numFmtId="2" fontId="55" fillId="92" borderId="31" applyProtection="0">
      <alignment horizontal="center"/>
    </xf>
    <xf numFmtId="204" fontId="44" fillId="0" borderId="0"/>
    <xf numFmtId="165" fontId="27" fillId="0" borderId="0" applyBorder="0" applyAlignment="0" applyProtection="0"/>
    <xf numFmtId="204" fontId="51" fillId="0" borderId="0"/>
    <xf numFmtId="49" fontId="59" fillId="0" borderId="0" applyFill="0" applyBorder="0" applyAlignment="0"/>
    <xf numFmtId="182" fontId="59" fillId="0" borderId="0" applyFill="0" applyBorder="0" applyAlignment="0"/>
    <xf numFmtId="183" fontId="59" fillId="0" borderId="0" applyFill="0" applyBorder="0" applyAlignment="0"/>
    <xf numFmtId="204" fontId="40" fillId="0" borderId="21">
      <alignment horizontal="left" vertical="top" wrapText="1"/>
    </xf>
    <xf numFmtId="204" fontId="25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33" fillId="0" borderId="0" applyNumberFormat="0" applyFill="0" applyBorder="0" applyAlignment="0" applyProtection="0"/>
    <xf numFmtId="174" fontId="44" fillId="0" borderId="32">
      <protection locked="0"/>
    </xf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79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4" fontId="47" fillId="0" borderId="0" applyBorder="0">
      <alignment horizontal="center" vertical="center" wrapText="1"/>
    </xf>
    <xf numFmtId="204" fontId="22" fillId="0" borderId="14" applyBorder="0">
      <alignment horizontal="center" vertical="center" wrapText="1"/>
    </xf>
    <xf numFmtId="174" fontId="48" fillId="94" borderId="32"/>
    <xf numFmtId="4" fontId="49" fillId="60" borderId="3" applyBorder="0">
      <alignment horizontal="right"/>
    </xf>
    <xf numFmtId="204" fontId="23" fillId="0" borderId="15" applyNumberFormat="0" applyFill="0" applyAlignment="0" applyProtection="0"/>
    <xf numFmtId="204" fontId="81" fillId="0" borderId="0">
      <alignment horizontal="center" vertical="top" wrapText="1"/>
    </xf>
    <xf numFmtId="204" fontId="82" fillId="0" borderId="0">
      <alignment horizontal="centerContinuous" vertical="center" wrapText="1"/>
    </xf>
    <xf numFmtId="204" fontId="38" fillId="95" borderId="0" applyFill="0">
      <alignment wrapText="1"/>
    </xf>
    <xf numFmtId="204" fontId="36" fillId="25" borderId="0" applyNumberFormat="0" applyBorder="0" applyAlignment="0" applyProtection="0"/>
    <xf numFmtId="204" fontId="36" fillId="25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44" fillId="0" borderId="0"/>
    <xf numFmtId="204" fontId="1" fillId="0" borderId="0"/>
    <xf numFmtId="204" fontId="44" fillId="0" borderId="0"/>
    <xf numFmtId="204" fontId="44" fillId="0" borderId="0"/>
    <xf numFmtId="204" fontId="44" fillId="0" borderId="0"/>
    <xf numFmtId="204" fontId="28" fillId="0" borderId="0"/>
    <xf numFmtId="204" fontId="28" fillId="0" borderId="0"/>
    <xf numFmtId="204" fontId="1" fillId="0" borderId="0"/>
    <xf numFmtId="204" fontId="13" fillId="0" borderId="0"/>
    <xf numFmtId="204" fontId="1" fillId="0" borderId="0"/>
    <xf numFmtId="204" fontId="8" fillId="0" borderId="0"/>
    <xf numFmtId="204" fontId="13" fillId="0" borderId="0"/>
    <xf numFmtId="204" fontId="44" fillId="0" borderId="0"/>
    <xf numFmtId="204" fontId="13" fillId="0" borderId="0"/>
    <xf numFmtId="204" fontId="1" fillId="0" borderId="0"/>
    <xf numFmtId="204" fontId="28" fillId="0" borderId="0"/>
    <xf numFmtId="204" fontId="13" fillId="0" borderId="0"/>
    <xf numFmtId="204" fontId="50" fillId="0" borderId="0"/>
    <xf numFmtId="204" fontId="1" fillId="0" borderId="0"/>
    <xf numFmtId="204" fontId="1" fillId="0" borderId="0"/>
    <xf numFmtId="204" fontId="51" fillId="0" borderId="0"/>
    <xf numFmtId="204" fontId="94" fillId="0" borderId="0"/>
    <xf numFmtId="204" fontId="1" fillId="0" borderId="0"/>
    <xf numFmtId="204" fontId="8" fillId="0" borderId="0"/>
    <xf numFmtId="204" fontId="44" fillId="0" borderId="0"/>
    <xf numFmtId="204" fontId="39" fillId="0" borderId="0"/>
    <xf numFmtId="204" fontId="28" fillId="0" borderId="0"/>
    <xf numFmtId="204" fontId="8" fillId="0" borderId="0"/>
    <xf numFmtId="204" fontId="28" fillId="0" borderId="0"/>
    <xf numFmtId="204" fontId="83" fillId="0" borderId="0"/>
    <xf numFmtId="204" fontId="8" fillId="0" borderId="0"/>
    <xf numFmtId="204" fontId="51" fillId="0" borderId="0"/>
    <xf numFmtId="204" fontId="1" fillId="0" borderId="0"/>
    <xf numFmtId="204" fontId="1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84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1" fillId="0" borderId="0"/>
    <xf numFmtId="204" fontId="1" fillId="0" borderId="0"/>
    <xf numFmtId="204" fontId="13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3" fillId="0" borderId="0"/>
    <xf numFmtId="204" fontId="8" fillId="0" borderId="0"/>
    <xf numFmtId="204" fontId="27" fillId="0" borderId="0"/>
    <xf numFmtId="204" fontId="50" fillId="0" borderId="0"/>
    <xf numFmtId="204" fontId="27" fillId="0" borderId="0"/>
    <xf numFmtId="204" fontId="27" fillId="0" borderId="0"/>
    <xf numFmtId="204" fontId="3" fillId="0" borderId="0"/>
    <xf numFmtId="204" fontId="94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5" fillId="0" borderId="0"/>
    <xf numFmtId="204" fontId="15" fillId="0" borderId="0"/>
    <xf numFmtId="204" fontId="28" fillId="0" borderId="0"/>
    <xf numFmtId="204" fontId="1" fillId="0" borderId="0"/>
    <xf numFmtId="204" fontId="50" fillId="0" borderId="0"/>
    <xf numFmtId="204" fontId="27" fillId="0" borderId="0" applyNumberFormat="0" applyFont="0" applyFill="0" applyBorder="0" applyAlignment="0" applyProtection="0">
      <alignment vertical="top"/>
    </xf>
    <xf numFmtId="204" fontId="52" fillId="0" borderId="0"/>
    <xf numFmtId="204" fontId="13" fillId="0" borderId="0"/>
    <xf numFmtId="204" fontId="27" fillId="0" borderId="0"/>
    <xf numFmtId="204" fontId="13" fillId="0" borderId="0"/>
    <xf numFmtId="204" fontId="1" fillId="0" borderId="0"/>
    <xf numFmtId="204" fontId="13" fillId="0" borderId="0"/>
    <xf numFmtId="204" fontId="44" fillId="0" borderId="0"/>
    <xf numFmtId="204" fontId="1" fillId="0" borderId="0"/>
    <xf numFmtId="204" fontId="27" fillId="0" borderId="0"/>
    <xf numFmtId="204" fontId="28" fillId="0" borderId="0"/>
    <xf numFmtId="204" fontId="13" fillId="0" borderId="0"/>
    <xf numFmtId="204" fontId="13" fillId="0" borderId="0"/>
    <xf numFmtId="204" fontId="1" fillId="0" borderId="0"/>
    <xf numFmtId="204" fontId="13" fillId="0" borderId="0"/>
    <xf numFmtId="204" fontId="8" fillId="0" borderId="0"/>
    <xf numFmtId="204" fontId="27" fillId="0" borderId="0"/>
    <xf numFmtId="204" fontId="1" fillId="0" borderId="0"/>
    <xf numFmtId="204" fontId="27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3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51" fillId="0" borderId="0"/>
    <xf numFmtId="204" fontId="51" fillId="0" borderId="0"/>
    <xf numFmtId="204" fontId="8" fillId="0" borderId="0"/>
    <xf numFmtId="204" fontId="50" fillId="0" borderId="0">
      <alignment horizontal="left"/>
    </xf>
    <xf numFmtId="204" fontId="50" fillId="0" borderId="0"/>
    <xf numFmtId="204" fontId="1" fillId="0" borderId="0"/>
    <xf numFmtId="204" fontId="51" fillId="0" borderId="0"/>
    <xf numFmtId="204" fontId="50" fillId="0" borderId="0"/>
    <xf numFmtId="204" fontId="50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50" fillId="0" borderId="0"/>
    <xf numFmtId="204" fontId="50" fillId="0" borderId="0"/>
    <xf numFmtId="204" fontId="51" fillId="0" borderId="0"/>
    <xf numFmtId="204" fontId="28" fillId="0" borderId="0"/>
    <xf numFmtId="204" fontId="1" fillId="0" borderId="0"/>
    <xf numFmtId="204" fontId="50" fillId="0" borderId="0"/>
    <xf numFmtId="204" fontId="50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5" fillId="0" borderId="0"/>
    <xf numFmtId="49" fontId="49" fillId="0" borderId="0" applyBorder="0">
      <alignment vertical="top"/>
    </xf>
    <xf numFmtId="204" fontId="96" fillId="0" borderId="0"/>
    <xf numFmtId="204" fontId="50" fillId="0" borderId="0"/>
    <xf numFmtId="204" fontId="1" fillId="0" borderId="0"/>
    <xf numFmtId="204" fontId="1" fillId="0" borderId="0"/>
    <xf numFmtId="204" fontId="44" fillId="0" borderId="0"/>
    <xf numFmtId="204" fontId="1" fillId="0" borderId="0"/>
    <xf numFmtId="204" fontId="35" fillId="24" borderId="0" applyNumberFormat="0" applyBorder="0" applyAlignment="0" applyProtection="0"/>
    <xf numFmtId="204" fontId="13" fillId="23" borderId="17" applyNumberFormat="0" applyFont="0" applyAlignment="0" applyProtection="0"/>
    <xf numFmtId="204" fontId="13" fillId="23" borderId="17" applyNumberFormat="0" applyFont="0" applyAlignment="0" applyProtection="0"/>
    <xf numFmtId="204" fontId="13" fillId="23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4" fontId="86" fillId="0" borderId="19"/>
    <xf numFmtId="204" fontId="27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53" fillId="0" borderId="0"/>
    <xf numFmtId="204" fontId="87" fillId="87" borderId="1">
      <alignment horizontal="center" wrapText="1"/>
    </xf>
    <xf numFmtId="204" fontId="41" fillId="87" borderId="0"/>
    <xf numFmtId="204" fontId="88" fillId="96" borderId="0"/>
    <xf numFmtId="204" fontId="87" fillId="67" borderId="1">
      <alignment horizontal="center"/>
    </xf>
    <xf numFmtId="204" fontId="44" fillId="0" borderId="7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5" borderId="0" applyBorder="0">
      <alignment horizontal="right"/>
    </xf>
    <xf numFmtId="4" fontId="49" fillId="95" borderId="0" applyBorder="0">
      <alignment horizontal="right"/>
    </xf>
    <xf numFmtId="4" fontId="49" fillId="95" borderId="33" applyBorder="0">
      <alignment horizontal="right"/>
    </xf>
    <xf numFmtId="4" fontId="49" fillId="95" borderId="3" applyFont="0" applyBorder="0">
      <alignment horizontal="right"/>
    </xf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9" fillId="0" borderId="11" applyNumberFormat="0" applyFill="0" applyAlignment="0" applyProtection="0"/>
    <xf numFmtId="204" fontId="20" fillId="0" borderId="12" applyNumberFormat="0" applyFill="0" applyAlignment="0" applyProtection="0"/>
    <xf numFmtId="204" fontId="21" fillId="0" borderId="13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5" applyNumberFormat="0" applyFill="0" applyAlignment="0" applyProtection="0"/>
    <xf numFmtId="204" fontId="24" fillId="21" borderId="16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27" fillId="0" borderId="0" applyNumberFormat="0" applyFont="0" applyFill="0" applyBorder="0" applyAlignment="0" applyProtection="0">
      <alignment vertical="top"/>
    </xf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3" fillId="0" borderId="0"/>
    <xf numFmtId="204" fontId="29" fillId="3" borderId="0" applyNumberFormat="0" applyBorder="0" applyAlignment="0" applyProtection="0"/>
    <xf numFmtId="204" fontId="30" fillId="0" borderId="0" applyNumberFormat="0" applyFill="0" applyBorder="0" applyAlignment="0" applyProtection="0"/>
    <xf numFmtId="204" fontId="13" fillId="23" borderId="17" applyNumberFormat="0" applyFont="0" applyAlignment="0" applyProtection="0"/>
    <xf numFmtId="204" fontId="31" fillId="0" borderId="18" applyNumberFormat="0" applyFill="0" applyAlignment="0" applyProtection="0"/>
    <xf numFmtId="204" fontId="33" fillId="0" borderId="0" applyNumberFormat="0" applyFill="0" applyBorder="0" applyAlignment="0" applyProtection="0"/>
    <xf numFmtId="204" fontId="34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0" fillId="0" borderId="0">
      <alignment vertical="top"/>
    </xf>
    <xf numFmtId="185" fontId="97" fillId="0" borderId="0">
      <alignment vertical="top"/>
    </xf>
    <xf numFmtId="186" fontId="97" fillId="85" borderId="0">
      <alignment vertical="top"/>
    </xf>
    <xf numFmtId="185" fontId="97" fillId="95" borderId="0">
      <alignment vertical="top"/>
    </xf>
    <xf numFmtId="187" fontId="50" fillId="0" borderId="0">
      <alignment vertical="top"/>
    </xf>
    <xf numFmtId="187" fontId="50" fillId="0" borderId="0">
      <alignment vertical="top"/>
    </xf>
    <xf numFmtId="204" fontId="53" fillId="0" borderId="0"/>
    <xf numFmtId="204" fontId="32" fillId="0" borderId="0"/>
    <xf numFmtId="187" fontId="50" fillId="0" borderId="0">
      <alignment vertical="top"/>
    </xf>
    <xf numFmtId="204" fontId="32" fillId="0" borderId="0"/>
    <xf numFmtId="204" fontId="32" fillId="0" borderId="0"/>
    <xf numFmtId="204" fontId="53" fillId="0" borderId="0"/>
    <xf numFmtId="187" fontId="50" fillId="0" borderId="0">
      <alignment vertical="top"/>
    </xf>
    <xf numFmtId="204" fontId="53" fillId="0" borderId="0"/>
    <xf numFmtId="204" fontId="53" fillId="0" borderId="0"/>
    <xf numFmtId="204" fontId="53" fillId="0" borderId="0"/>
    <xf numFmtId="187" fontId="50" fillId="0" borderId="0">
      <alignment vertical="top"/>
    </xf>
    <xf numFmtId="187" fontId="50" fillId="0" borderId="0">
      <alignment vertical="top"/>
    </xf>
    <xf numFmtId="204" fontId="53" fillId="0" borderId="0"/>
    <xf numFmtId="204" fontId="32" fillId="0" borderId="0"/>
    <xf numFmtId="204" fontId="32" fillId="0" borderId="0"/>
    <xf numFmtId="204" fontId="32" fillId="0" borderId="0"/>
    <xf numFmtId="204" fontId="53" fillId="0" borderId="0"/>
    <xf numFmtId="204" fontId="32" fillId="0" borderId="0"/>
    <xf numFmtId="204" fontId="32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4" fontId="99" fillId="0" borderId="0">
      <protection locked="0"/>
    </xf>
    <xf numFmtId="204" fontId="99" fillId="0" borderId="0">
      <protection locked="0"/>
    </xf>
    <xf numFmtId="204" fontId="98" fillId="0" borderId="36">
      <protection locked="0"/>
    </xf>
    <xf numFmtId="188" fontId="100" fillId="99" borderId="0">
      <alignment horizontal="center" vertical="center"/>
    </xf>
    <xf numFmtId="189" fontId="101" fillId="0" borderId="34" applyFont="0" applyFill="0">
      <alignment horizontal="right" vertical="center"/>
      <protection locked="0"/>
    </xf>
    <xf numFmtId="204" fontId="102" fillId="0" borderId="0" applyNumberFormat="0" applyFill="0" applyBorder="0" applyAlignment="0" applyProtection="0">
      <alignment vertical="top"/>
      <protection locked="0"/>
    </xf>
    <xf numFmtId="174" fontId="44" fillId="0" borderId="32">
      <protection locked="0"/>
    </xf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101" fillId="0" borderId="0" applyFont="0" applyBorder="0" applyProtection="0">
      <alignment vertical="center"/>
    </xf>
    <xf numFmtId="188" fontId="27" fillId="0" borderId="0" applyNumberFormat="0" applyFont="0" applyAlignment="0">
      <alignment horizontal="center" vertical="center"/>
    </xf>
    <xf numFmtId="39" fontId="72" fillId="85" borderId="0" applyNumberFormat="0" applyBorder="0">
      <alignment vertical="center"/>
    </xf>
    <xf numFmtId="204" fontId="44" fillId="0" borderId="0">
      <alignment horizontal="left"/>
    </xf>
    <xf numFmtId="192" fontId="103" fillId="100" borderId="3">
      <alignment vertical="center"/>
    </xf>
    <xf numFmtId="192" fontId="103" fillId="97" borderId="3">
      <alignment vertical="center"/>
    </xf>
    <xf numFmtId="37" fontId="104" fillId="64" borderId="3">
      <alignment horizontal="center" vertical="center"/>
    </xf>
    <xf numFmtId="37" fontId="104" fillId="64" borderId="3">
      <alignment horizontal="center" vertical="center"/>
    </xf>
    <xf numFmtId="3" fontId="105" fillId="0" borderId="0" applyFont="0" applyFill="0" applyBorder="0" applyAlignment="0" applyProtection="0"/>
    <xf numFmtId="174" fontId="48" fillId="94" borderId="32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93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8" fillId="0" borderId="0">
      <alignment vertical="top"/>
    </xf>
    <xf numFmtId="2" fontId="105" fillId="0" borderId="0" applyFont="0" applyFill="0" applyBorder="0" applyAlignment="0" applyProtection="0"/>
    <xf numFmtId="204" fontId="27" fillId="0" borderId="0" applyNumberFormat="0" applyFont="0">
      <alignment wrapText="1"/>
    </xf>
    <xf numFmtId="194" fontId="44" fillId="71" borderId="3" applyBorder="0">
      <alignment horizontal="center" vertical="center"/>
    </xf>
    <xf numFmtId="204" fontId="109" fillId="0" borderId="0">
      <alignment vertical="top"/>
    </xf>
    <xf numFmtId="204" fontId="110" fillId="0" borderId="37" applyNumberFormat="0" applyFill="0" applyAlignment="0" applyProtection="0"/>
    <xf numFmtId="187" fontId="111" fillId="0" borderId="0">
      <alignment vertical="top"/>
    </xf>
    <xf numFmtId="204" fontId="72" fillId="101" borderId="3">
      <alignment horizontal="center" vertical="center" wrapText="1"/>
      <protection locked="0"/>
    </xf>
    <xf numFmtId="204" fontId="72" fillId="101" borderId="3">
      <alignment horizontal="center" vertical="center" wrapText="1"/>
      <protection locked="0"/>
    </xf>
    <xf numFmtId="174" fontId="112" fillId="0" borderId="0"/>
    <xf numFmtId="204" fontId="113" fillId="0" borderId="0" applyNumberFormat="0" applyFill="0" applyBorder="0" applyAlignment="0" applyProtection="0">
      <alignment vertical="top"/>
      <protection locked="0"/>
    </xf>
    <xf numFmtId="187" fontId="97" fillId="0" borderId="0">
      <alignment vertical="top"/>
    </xf>
    <xf numFmtId="187" fontId="97" fillId="85" borderId="0">
      <alignment vertical="top"/>
    </xf>
    <xf numFmtId="195" fontId="97" fillId="95" borderId="0">
      <alignment vertical="top"/>
    </xf>
    <xf numFmtId="192" fontId="27" fillId="102" borderId="3">
      <alignment vertical="center"/>
    </xf>
    <xf numFmtId="188" fontId="114" fillId="79" borderId="38" applyBorder="0" applyAlignment="0">
      <alignment horizontal="left" indent="1"/>
    </xf>
    <xf numFmtId="204" fontId="115" fillId="85" borderId="3" applyFont="0" applyBorder="0" applyAlignment="0">
      <alignment horizontal="center" vertical="center"/>
    </xf>
    <xf numFmtId="204" fontId="28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116" fillId="85" borderId="0">
      <alignment vertical="center"/>
    </xf>
    <xf numFmtId="192" fontId="117" fillId="102" borderId="3">
      <alignment horizontal="center" vertical="center" wrapText="1"/>
      <protection locked="0"/>
    </xf>
    <xf numFmtId="192" fontId="117" fillId="102" borderId="3">
      <alignment horizontal="center" vertical="center" wrapText="1"/>
      <protection locked="0"/>
    </xf>
    <xf numFmtId="204" fontId="27" fillId="0" borderId="0">
      <alignment vertical="center"/>
    </xf>
    <xf numFmtId="204" fontId="118" fillId="103" borderId="0"/>
    <xf numFmtId="49" fontId="119" fillId="103" borderId="0"/>
    <xf numFmtId="49" fontId="120" fillId="103" borderId="39"/>
    <xf numFmtId="49" fontId="120" fillId="103" borderId="0"/>
    <xf numFmtId="204" fontId="118" fillId="87" borderId="39">
      <protection locked="0"/>
    </xf>
    <xf numFmtId="204" fontId="118" fillId="103" borderId="0"/>
    <xf numFmtId="204" fontId="120" fillId="98" borderId="0"/>
    <xf numFmtId="204" fontId="120" fillId="71" borderId="0"/>
    <xf numFmtId="204" fontId="120" fillId="65" borderId="0"/>
    <xf numFmtId="198" fontId="27" fillId="99" borderId="3">
      <alignment vertical="center"/>
    </xf>
    <xf numFmtId="204" fontId="27" fillId="104" borderId="0"/>
    <xf numFmtId="192" fontId="27" fillId="87" borderId="40" applyNumberFormat="0" applyFont="0" applyAlignment="0">
      <alignment horizontal="left"/>
    </xf>
    <xf numFmtId="187" fontId="121" fillId="105" borderId="0">
      <alignment horizontal="right" vertical="top"/>
    </xf>
    <xf numFmtId="192" fontId="122" fillId="64" borderId="35">
      <alignment horizontal="center" vertical="center"/>
    </xf>
    <xf numFmtId="204" fontId="15" fillId="106" borderId="23">
      <alignment vertical="center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107" borderId="3" applyNumberFormat="0" applyFill="0" applyBorder="0" applyProtection="0">
      <alignment vertical="center"/>
      <protection locked="0"/>
    </xf>
    <xf numFmtId="192" fontId="27" fillId="107" borderId="3" applyNumberFormat="0" applyFill="0" applyBorder="0" applyProtection="0">
      <alignment vertical="center"/>
      <protection locked="0"/>
    </xf>
    <xf numFmtId="3" fontId="123" fillId="0" borderId="38" applyFill="0" applyBorder="0">
      <alignment vertical="center"/>
    </xf>
    <xf numFmtId="4" fontId="49" fillId="60" borderId="3" applyBorder="0">
      <alignment horizontal="right"/>
    </xf>
    <xf numFmtId="49" fontId="124" fillId="0" borderId="0" applyBorder="0">
      <alignment vertical="center"/>
    </xf>
    <xf numFmtId="204" fontId="125" fillId="0" borderId="0">
      <alignment horizontal="left"/>
    </xf>
    <xf numFmtId="204" fontId="126" fillId="85" borderId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204" fontId="82" fillId="0" borderId="0">
      <alignment horizontal="centerContinuous" vertical="center" wrapText="1"/>
    </xf>
    <xf numFmtId="204" fontId="38" fillId="95" borderId="0" applyFill="0">
      <alignment wrapText="1"/>
    </xf>
    <xf numFmtId="204" fontId="38" fillId="95" borderId="0" applyFill="0">
      <alignment wrapText="1"/>
    </xf>
    <xf numFmtId="204" fontId="38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49" fontId="49" fillId="0" borderId="0" applyBorder="0">
      <alignment vertical="top"/>
    </xf>
    <xf numFmtId="204" fontId="28" fillId="0" borderId="0" applyFont="0" applyFill="0" applyBorder="0" applyProtection="0">
      <alignment horizontal="center" vertical="center" wrapText="1"/>
    </xf>
    <xf numFmtId="204" fontId="28" fillId="0" borderId="0" applyNumberFormat="0" applyFont="0" applyFill="0" applyBorder="0" applyProtection="0">
      <alignment horizontal="justify" vertical="center" wrapText="1"/>
    </xf>
    <xf numFmtId="201" fontId="127" fillId="60" borderId="20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8" fillId="0" borderId="3" applyBorder="0">
      <alignment vertical="center"/>
    </xf>
    <xf numFmtId="3" fontId="129" fillId="0" borderId="0"/>
    <xf numFmtId="49" fontId="44" fillId="0" borderId="3">
      <alignment vertical="center" wrapText="1"/>
    </xf>
    <xf numFmtId="49" fontId="44" fillId="0" borderId="3">
      <alignment vertical="center" wrapText="1"/>
    </xf>
    <xf numFmtId="20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3" applyBorder="0">
      <alignment vertical="center"/>
    </xf>
    <xf numFmtId="3" fontId="128" fillId="0" borderId="3" applyBorder="0">
      <alignment vertical="center"/>
    </xf>
    <xf numFmtId="4" fontId="49" fillId="95" borderId="0" applyFont="0" applyBorder="0">
      <alignment horizontal="right"/>
    </xf>
    <xf numFmtId="4" fontId="49" fillId="95" borderId="0" applyFont="0" applyBorder="0">
      <alignment horizontal="right"/>
    </xf>
    <xf numFmtId="4" fontId="49" fillId="96" borderId="33" applyBorder="0">
      <alignment horizontal="right"/>
    </xf>
    <xf numFmtId="4" fontId="49" fillId="95" borderId="33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203" fontId="28" fillId="0" borderId="3" applyFont="0" applyFill="0" applyBorder="0" applyProtection="0">
      <alignment horizontal="center"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164" fontId="98" fillId="0" borderId="0">
      <protection locked="0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44" fillId="0" borderId="3" applyBorder="0">
      <alignment horizontal="center" vertical="center" wrapText="1"/>
    </xf>
    <xf numFmtId="204" fontId="1" fillId="0" borderId="0"/>
    <xf numFmtId="204" fontId="1" fillId="0" borderId="0"/>
    <xf numFmtId="204" fontId="130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50" fillId="0" borderId="0"/>
    <xf numFmtId="204" fontId="50" fillId="0" borderId="0"/>
    <xf numFmtId="164" fontId="8" fillId="0" borderId="0" applyFont="0" applyFill="0" applyBorder="0" applyAlignment="0" applyProtection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3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164" fontId="1" fillId="0" borderId="0" applyFont="0" applyFill="0" applyBorder="0" applyAlignment="0" applyProtection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0" fillId="88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3" fontId="44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3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0" fillId="59" borderId="24" applyNumberFormat="0" applyProtection="0">
      <alignment horizontal="right" vertical="center"/>
    </xf>
    <xf numFmtId="204" fontId="16" fillId="7" borderId="9" applyNumberFormat="0" applyAlignment="0" applyProtection="0"/>
    <xf numFmtId="204" fontId="17" fillId="20" borderId="10" applyNumberFormat="0" applyAlignment="0" applyProtection="0"/>
    <xf numFmtId="204" fontId="18" fillId="20" borderId="9" applyNumberFormat="0" applyAlignment="0" applyProtection="0"/>
    <xf numFmtId="204" fontId="1" fillId="0" borderId="0"/>
    <xf numFmtId="204" fontId="1" fillId="0" borderId="0"/>
    <xf numFmtId="204" fontId="1" fillId="0" borderId="0"/>
    <xf numFmtId="204" fontId="23" fillId="0" borderId="15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8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4" fillId="0" borderId="3" applyBorder="0">
      <alignment horizontal="center" vertical="center" wrapText="1"/>
    </xf>
    <xf numFmtId="204" fontId="1" fillId="0" borderId="0"/>
    <xf numFmtId="4" fontId="51" fillId="14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18" fillId="20" borderId="9" applyNumberFormat="0" applyAlignment="0" applyProtection="0"/>
    <xf numFmtId="4" fontId="51" fillId="19" borderId="24" applyNumberFormat="0" applyProtection="0">
      <alignment horizontal="right" vertical="center"/>
    </xf>
    <xf numFmtId="204" fontId="51" fillId="8" borderId="24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1" fillId="78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3">
      <alignment horizontal="right" vertical="top"/>
      <protection locked="0"/>
    </xf>
    <xf numFmtId="4" fontId="51" fillId="22" borderId="24" applyNumberFormat="0" applyProtection="0">
      <alignment vertical="center"/>
    </xf>
    <xf numFmtId="192" fontId="27" fillId="107" borderId="3" applyNumberFormat="0" applyFill="0" applyBorder="0" applyProtection="0">
      <alignment vertical="center"/>
      <protection locked="0"/>
    </xf>
    <xf numFmtId="4" fontId="51" fillId="10" borderId="24" applyNumberFormat="0" applyProtection="0">
      <alignment horizontal="right" vertical="center"/>
    </xf>
    <xf numFmtId="204" fontId="40" fillId="0" borderId="3">
      <alignment horizontal="right" vertical="top"/>
      <protection locked="0"/>
    </xf>
    <xf numFmtId="4" fontId="51" fillId="19" borderId="24" applyNumberFormat="0" applyProtection="0">
      <alignment horizontal="right" vertical="center"/>
    </xf>
    <xf numFmtId="4" fontId="40" fillId="86" borderId="3" applyNumberFormat="0" applyProtection="0">
      <alignment vertical="center"/>
    </xf>
    <xf numFmtId="4" fontId="51" fillId="14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3" fontId="44" fillId="0" borderId="3" applyBorder="0">
      <alignment vertical="center"/>
    </xf>
    <xf numFmtId="4" fontId="51" fillId="78" borderId="21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204" fontId="50" fillId="48" borderId="24" applyNumberFormat="0" applyFont="0" applyAlignment="0" applyProtection="0"/>
    <xf numFmtId="204" fontId="13" fillId="23" borderId="17" applyNumberFormat="0" applyFont="0" applyAlignment="0" applyProtection="0"/>
    <xf numFmtId="4" fontId="51" fillId="22" borderId="24" applyNumberFormat="0" applyProtection="0">
      <alignment vertical="center"/>
    </xf>
    <xf numFmtId="4" fontId="40" fillId="60" borderId="24" applyNumberFormat="0" applyProtection="0">
      <alignment vertical="center"/>
    </xf>
    <xf numFmtId="4" fontId="15" fillId="75" borderId="21" applyNumberFormat="0" applyProtection="0">
      <alignment horizontal="left" vertical="center" indent="1"/>
    </xf>
    <xf numFmtId="4" fontId="40" fillId="60" borderId="24" applyNumberFormat="0" applyProtection="0">
      <alignment vertical="center"/>
    </xf>
    <xf numFmtId="204" fontId="1" fillId="0" borderId="0"/>
    <xf numFmtId="4" fontId="51" fillId="73" borderId="21" applyNumberFormat="0" applyProtection="0">
      <alignment horizontal="left" vertical="center" indent="1"/>
    </xf>
    <xf numFmtId="49" fontId="44" fillId="0" borderId="3">
      <alignment vertical="center" wrapText="1"/>
    </xf>
    <xf numFmtId="4" fontId="15" fillId="75" borderId="21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204" fontId="51" fillId="20" borderId="24" applyNumberFormat="0" applyProtection="0">
      <alignment horizontal="left" vertical="center" indent="1"/>
    </xf>
    <xf numFmtId="4" fontId="51" fillId="3" borderId="24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204" fontId="1" fillId="0" borderId="0"/>
    <xf numFmtId="204" fontId="51" fillId="78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51" fillId="82" borderId="24" applyNumberFormat="0" applyProtection="0">
      <alignment horizontal="left" vertical="center" indent="1"/>
    </xf>
    <xf numFmtId="204" fontId="1" fillId="0" borderId="0"/>
    <xf numFmtId="4" fontId="51" fillId="15" borderId="24" applyNumberFormat="0" applyProtection="0">
      <alignment horizontal="right" vertical="center"/>
    </xf>
    <xf numFmtId="204" fontId="57" fillId="0" borderId="21">
      <alignment horizontal="center" vertical="top" wrapText="1"/>
    </xf>
    <xf numFmtId="4" fontId="51" fillId="19" borderId="24" applyNumberFormat="0" applyProtection="0">
      <alignment horizontal="right" vertical="center"/>
    </xf>
    <xf numFmtId="192" fontId="27" fillId="107" borderId="3" applyNumberFormat="0" applyFill="0" applyBorder="0" applyProtection="0">
      <alignment vertical="center"/>
      <protection locked="0"/>
    </xf>
    <xf numFmtId="4" fontId="15" fillId="75" borderId="21" applyNumberFormat="0" applyProtection="0">
      <alignment horizontal="left" vertical="center" indent="1"/>
    </xf>
    <xf numFmtId="4" fontId="51" fillId="0" borderId="24" applyNumberFormat="0" applyProtection="0">
      <alignment horizontal="right" vertical="center"/>
    </xf>
    <xf numFmtId="49" fontId="40" fillId="52" borderId="3">
      <alignment horizontal="right" vertical="top"/>
      <protection locked="0"/>
    </xf>
    <xf numFmtId="4" fontId="51" fillId="60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1" fillId="0" borderId="0"/>
    <xf numFmtId="4" fontId="40" fillId="87" borderId="24" applyNumberFormat="0" applyProtection="0">
      <alignment horizontal="right" vertical="center"/>
    </xf>
    <xf numFmtId="204" fontId="1" fillId="0" borderId="0"/>
    <xf numFmtId="204" fontId="51" fillId="20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04" fontId="1" fillId="0" borderId="0"/>
    <xf numFmtId="204" fontId="1" fillId="0" borderId="0"/>
    <xf numFmtId="4" fontId="40" fillId="60" borderId="24" applyNumberFormat="0" applyProtection="0">
      <alignment vertical="center"/>
    </xf>
    <xf numFmtId="3" fontId="44" fillId="0" borderId="3" applyBorder="0">
      <alignment vertical="center"/>
    </xf>
    <xf numFmtId="4" fontId="15" fillId="75" borderId="21" applyNumberFormat="0" applyProtection="0">
      <alignment horizontal="left" vertical="center" indent="1"/>
    </xf>
    <xf numFmtId="4" fontId="40" fillId="87" borderId="24" applyNumberFormat="0" applyProtection="0">
      <alignment horizontal="right" vertical="center"/>
    </xf>
    <xf numFmtId="4" fontId="51" fillId="60" borderId="24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3" fontId="48" fillId="0" borderId="3" applyBorder="0">
      <alignment vertical="center"/>
    </xf>
    <xf numFmtId="4" fontId="51" fillId="18" borderId="24" applyNumberFormat="0" applyProtection="0">
      <alignment horizontal="right" vertical="center"/>
    </xf>
    <xf numFmtId="204" fontId="1" fillId="0" borderId="0"/>
    <xf numFmtId="204" fontId="1" fillId="0" borderId="0"/>
    <xf numFmtId="4" fontId="51" fillId="77" borderId="21" applyNumberFormat="0" applyProtection="0">
      <alignment horizontal="left" vertical="center" indent="1"/>
    </xf>
    <xf numFmtId="4" fontId="51" fillId="11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72" fillId="101" borderId="3">
      <alignment horizontal="center" vertical="center" wrapText="1"/>
      <protection locked="0"/>
    </xf>
    <xf numFmtId="204" fontId="40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5" fillId="92" borderId="31" applyProtection="0">
      <alignment horizontal="center"/>
    </xf>
    <xf numFmtId="4" fontId="40" fillId="87" borderId="24" applyNumberFormat="0" applyProtection="0">
      <alignment horizontal="right" vertical="center"/>
    </xf>
    <xf numFmtId="4" fontId="15" fillId="75" borderId="21" applyNumberFormat="0" applyProtection="0">
      <alignment horizontal="left" vertical="center" indent="1"/>
    </xf>
    <xf numFmtId="204" fontId="50" fillId="48" borderId="24" applyNumberFormat="0" applyFont="0" applyAlignment="0" applyProtection="0"/>
    <xf numFmtId="4" fontId="51" fillId="77" borderId="24" applyNumberFormat="0" applyProtection="0">
      <alignment horizontal="right" vertical="center"/>
    </xf>
    <xf numFmtId="204" fontId="40" fillId="0" borderId="3">
      <alignment horizontal="center" vertical="top" wrapText="1"/>
      <protection locked="0"/>
    </xf>
    <xf numFmtId="4" fontId="51" fillId="15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1" fillId="0" borderId="24" applyNumberFormat="0" applyProtection="0">
      <alignment horizontal="right" vertical="center"/>
    </xf>
    <xf numFmtId="204" fontId="1" fillId="0" borderId="0"/>
    <xf numFmtId="204" fontId="1" fillId="0" borderId="0"/>
    <xf numFmtId="204" fontId="51" fillId="20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60" borderId="24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48" borderId="2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0" fillId="59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4" fontId="40" fillId="88" borderId="21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20" borderId="24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5" fillId="75" borderId="21" applyNumberFormat="0" applyProtection="0">
      <alignment horizontal="left" vertical="center" indent="1"/>
    </xf>
    <xf numFmtId="4" fontId="15" fillId="75" borderId="21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3">
      <alignment horizontal="center" vertical="top" wrapText="1"/>
      <protection locked="0"/>
    </xf>
    <xf numFmtId="49" fontId="40" fillId="0" borderId="3">
      <alignment horizontal="center" vertical="top" wrapText="1"/>
      <protection locked="0"/>
    </xf>
    <xf numFmtId="204" fontId="40" fillId="0" borderId="3">
      <alignment horizontal="center" vertical="top" wrapText="1"/>
      <protection locked="0"/>
    </xf>
    <xf numFmtId="4" fontId="49" fillId="60" borderId="3" applyBorder="0">
      <alignment horizontal="right"/>
    </xf>
    <xf numFmtId="4" fontId="51" fillId="0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4" fontId="40" fillId="87" borderId="24" applyNumberFormat="0" applyProtection="0">
      <alignment horizontal="right" vertical="center"/>
    </xf>
    <xf numFmtId="204" fontId="51" fillId="78" borderId="24" applyNumberFormat="0" applyProtection="0">
      <alignment horizontal="left" vertical="center" indent="1"/>
    </xf>
    <xf numFmtId="4" fontId="51" fillId="18" borderId="24" applyNumberFormat="0" applyProtection="0">
      <alignment horizontal="right" vertical="center"/>
    </xf>
    <xf numFmtId="4" fontId="51" fillId="18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0" borderId="31" applyProtection="0"/>
    <xf numFmtId="2" fontId="55" fillId="91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1" fillId="70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7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7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8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5" borderId="24" applyNumberFormat="0" applyProtection="0">
      <alignment horizontal="right" vertical="center"/>
    </xf>
    <xf numFmtId="4" fontId="51" fillId="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78" borderId="21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82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9" borderId="24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1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77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6" fillId="90" borderId="31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1" fillId="78" borderId="21" applyNumberFormat="0" applyProtection="0">
      <alignment horizontal="left" vertical="center" indent="1"/>
    </xf>
    <xf numFmtId="204" fontId="18" fillId="20" borderId="9" applyNumberFormat="0" applyAlignment="0" applyProtection="0"/>
    <xf numFmtId="49" fontId="40" fillId="0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204" fontId="40" fillId="4" borderId="3">
      <alignment horizontal="right" vertical="top"/>
      <protection locked="0"/>
    </xf>
    <xf numFmtId="49" fontId="28" fillId="0" borderId="3">
      <alignment horizontal="center" vertical="top" wrapText="1"/>
      <protection locked="0"/>
    </xf>
    <xf numFmtId="49" fontId="40" fillId="4" borderId="3">
      <alignment horizontal="left" vertical="top"/>
      <protection locked="0"/>
    </xf>
    <xf numFmtId="204" fontId="55" fillId="27" borderId="9" applyNumberFormat="0">
      <alignment readingOrder="1"/>
      <protection locked="0"/>
    </xf>
    <xf numFmtId="4" fontId="40" fillId="60" borderId="24" applyNumberFormat="0" applyProtection="0">
      <alignment vertical="center"/>
    </xf>
    <xf numFmtId="204" fontId="28" fillId="23" borderId="17" applyNumberFormat="0" applyFont="0" applyAlignment="0" applyProtection="0"/>
    <xf numFmtId="4" fontId="51" fillId="63" borderId="24" applyNumberFormat="0" applyProtection="0">
      <alignment horizontal="right" vertical="center"/>
    </xf>
    <xf numFmtId="4" fontId="51" fillId="11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4" fontId="40" fillId="88" borderId="21" applyNumberFormat="0" applyProtection="0">
      <alignment horizontal="left" vertical="center" indent="1"/>
    </xf>
    <xf numFmtId="204" fontId="44" fillId="0" borderId="3" applyBorder="0">
      <alignment horizontal="center" vertical="center" wrapText="1"/>
    </xf>
    <xf numFmtId="4" fontId="40" fillId="60" borderId="24" applyNumberFormat="0" applyProtection="0">
      <alignment vertical="center"/>
    </xf>
    <xf numFmtId="204" fontId="44" fillId="0" borderId="3" applyBorder="0">
      <alignment horizontal="center" vertical="center" wrapText="1"/>
    </xf>
    <xf numFmtId="3" fontId="128" fillId="0" borderId="3" applyBorder="0">
      <alignment vertical="center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204" fontId="72" fillId="101" borderId="3">
      <alignment horizontal="center" vertical="center" wrapText="1"/>
      <protection locked="0"/>
    </xf>
    <xf numFmtId="37" fontId="104" fillId="64" borderId="3">
      <alignment horizontal="center" vertical="center"/>
    </xf>
    <xf numFmtId="4" fontId="51" fillId="77" borderId="21" applyNumberFormat="0" applyProtection="0">
      <alignment horizontal="left" vertical="center" indent="1"/>
    </xf>
    <xf numFmtId="4" fontId="51" fillId="22" borderId="24" applyNumberFormat="0" applyProtection="0">
      <alignment vertical="center"/>
    </xf>
    <xf numFmtId="4" fontId="51" fillId="63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18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40" fillId="0" borderId="21">
      <alignment horizontal="left" vertical="top" wrapText="1"/>
    </xf>
    <xf numFmtId="204" fontId="13" fillId="23" borderId="17" applyNumberFormat="0" applyFont="0" applyAlignment="0" applyProtection="0"/>
    <xf numFmtId="204" fontId="18" fillId="20" borderId="9" applyNumberFormat="0" applyAlignment="0" applyProtection="0"/>
    <xf numFmtId="4" fontId="40" fillId="86" borderId="3" applyNumberFormat="0" applyProtection="0">
      <alignment vertical="center"/>
    </xf>
    <xf numFmtId="204" fontId="51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16" fillId="7" borderId="9" applyNumberFormat="0" applyAlignment="0" applyProtection="0"/>
    <xf numFmtId="4" fontId="40" fillId="59" borderId="24" applyNumberFormat="0" applyProtection="0">
      <alignment horizontal="right" vertical="center"/>
    </xf>
    <xf numFmtId="4" fontId="51" fillId="77" borderId="24" applyNumberFormat="0" applyProtection="0">
      <alignment horizontal="right" vertical="center"/>
    </xf>
    <xf numFmtId="49" fontId="40" fillId="0" borderId="3">
      <alignment horizontal="left" vertical="top"/>
      <protection locked="0"/>
    </xf>
    <xf numFmtId="49" fontId="40" fillId="4" borderId="3">
      <alignment horizontal="right" vertical="top"/>
      <protection locked="0"/>
    </xf>
    <xf numFmtId="49" fontId="28" fillId="0" borderId="3">
      <alignment horizontal="center" vertical="top" wrapText="1"/>
      <protection locked="0"/>
    </xf>
    <xf numFmtId="4" fontId="51" fillId="60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70" borderId="24" applyNumberFormat="0" applyProtection="0">
      <alignment horizontal="right" vertical="center"/>
    </xf>
    <xf numFmtId="4" fontId="51" fillId="0" borderId="24" applyNumberFormat="0" applyProtection="0">
      <alignment horizontal="right" vertical="center"/>
    </xf>
    <xf numFmtId="204" fontId="51" fillId="20" borderId="24" applyNumberFormat="0" applyProtection="0">
      <alignment horizontal="left" vertical="center" indent="1"/>
    </xf>
    <xf numFmtId="2" fontId="55" fillId="92" borderId="31" applyProtection="0"/>
    <xf numFmtId="204" fontId="13" fillId="23" borderId="17" applyNumberFormat="0" applyFont="0" applyAlignment="0" applyProtection="0"/>
    <xf numFmtId="4" fontId="49" fillId="60" borderId="3" applyBorder="0">
      <alignment horizontal="right"/>
    </xf>
    <xf numFmtId="3" fontId="44" fillId="0" borderId="3" applyBorder="0">
      <alignment vertical="center"/>
    </xf>
    <xf numFmtId="204" fontId="44" fillId="0" borderId="3" applyBorder="0">
      <alignment horizontal="center" vertical="center" wrapText="1"/>
    </xf>
    <xf numFmtId="4" fontId="51" fillId="22" borderId="24" applyNumberFormat="0" applyProtection="0">
      <alignment vertical="center"/>
    </xf>
    <xf numFmtId="204" fontId="44" fillId="0" borderId="3" applyBorder="0">
      <alignment horizontal="center" vertical="center" wrapText="1"/>
    </xf>
    <xf numFmtId="4" fontId="49" fillId="95" borderId="3" applyFont="0" applyBorder="0">
      <alignment horizontal="right"/>
    </xf>
    <xf numFmtId="49" fontId="44" fillId="0" borderId="3">
      <alignment vertical="center" wrapText="1"/>
    </xf>
    <xf numFmtId="3" fontId="48" fillId="0" borderId="3" applyBorder="0">
      <alignment vertical="center"/>
    </xf>
    <xf numFmtId="192" fontId="117" fillId="102" borderId="3">
      <alignment horizontal="center" vertical="center" wrapText="1"/>
      <protection locked="0"/>
    </xf>
    <xf numFmtId="192" fontId="103" fillId="97" borderId="3">
      <alignment vertical="center"/>
    </xf>
    <xf numFmtId="4" fontId="49" fillId="95" borderId="3" applyFont="0" applyBorder="0">
      <alignment horizontal="right"/>
    </xf>
    <xf numFmtId="204" fontId="57" fillId="0" borderId="21">
      <alignment horizontal="left" vertical="top" wrapText="1"/>
    </xf>
    <xf numFmtId="4" fontId="51" fillId="77" borderId="21" applyNumberFormat="0" applyProtection="0">
      <alignment horizontal="left" vertical="center" indent="1"/>
    </xf>
    <xf numFmtId="4" fontId="51" fillId="15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60" borderId="24" applyNumberFormat="0" applyProtection="0">
      <alignment horizontal="left" vertical="center" indent="1"/>
    </xf>
    <xf numFmtId="4" fontId="51" fillId="17" borderId="21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10" borderId="24" applyNumberFormat="0" applyProtection="0">
      <alignment horizontal="right" vertical="center"/>
    </xf>
    <xf numFmtId="4" fontId="51" fillId="78" borderId="21" applyNumberFormat="0" applyProtection="0">
      <alignment horizontal="left" vertical="center" indent="1"/>
    </xf>
    <xf numFmtId="4" fontId="51" fillId="14" borderId="24" applyNumberFormat="0" applyProtection="0">
      <alignment horizontal="left" vertical="center" indent="1"/>
    </xf>
    <xf numFmtId="204" fontId="51" fillId="8" borderId="24" applyNumberFormat="0" applyProtection="0">
      <alignment horizontal="left" vertical="center" indent="1"/>
    </xf>
    <xf numFmtId="2" fontId="55" fillId="93" borderId="31" applyProtection="0">
      <alignment horizontal="center"/>
    </xf>
    <xf numFmtId="204" fontId="16" fillId="7" borderId="9" applyNumberFormat="0" applyAlignment="0" applyProtection="0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27" fillId="59" borderId="3" applyNumberFormat="0">
      <protection locked="0"/>
    </xf>
    <xf numFmtId="204" fontId="40" fillId="52" borderId="3">
      <alignment horizontal="right" vertical="top"/>
      <protection locked="0"/>
    </xf>
    <xf numFmtId="204" fontId="51" fillId="82" borderId="24" applyNumberFormat="0" applyProtection="0">
      <alignment horizontal="left" vertical="center" indent="1"/>
    </xf>
    <xf numFmtId="49" fontId="40" fillId="4" borderId="3">
      <alignment horizontal="left" vertical="top"/>
      <protection locked="0"/>
    </xf>
    <xf numFmtId="49" fontId="40" fillId="52" borderId="3">
      <alignment horizontal="left" vertical="top"/>
      <protection locked="0"/>
    </xf>
    <xf numFmtId="4" fontId="51" fillId="3" borderId="24" applyNumberFormat="0" applyProtection="0">
      <alignment horizontal="right" vertical="center"/>
    </xf>
    <xf numFmtId="4" fontId="51" fillId="17" borderId="21" applyNumberFormat="0" applyProtection="0">
      <alignment horizontal="right" vertical="center"/>
    </xf>
    <xf numFmtId="4" fontId="51" fillId="10" borderId="24" applyNumberFormat="0" applyProtection="0">
      <alignment horizontal="right" vertical="center"/>
    </xf>
    <xf numFmtId="4" fontId="40" fillId="59" borderId="24" applyNumberFormat="0" applyProtection="0">
      <alignment horizontal="right" vertical="center"/>
    </xf>
    <xf numFmtId="204" fontId="44" fillId="0" borderId="3" applyBorder="0">
      <alignment horizontal="center" vertical="center" wrapText="1"/>
    </xf>
    <xf numFmtId="3" fontId="128" fillId="0" borderId="3" applyBorder="0">
      <alignment vertical="center"/>
    </xf>
    <xf numFmtId="4" fontId="49" fillId="95" borderId="3" applyFont="0" applyBorder="0">
      <alignment horizontal="right"/>
    </xf>
    <xf numFmtId="203" fontId="28" fillId="0" borderId="3" applyFont="0" applyFill="0" applyBorder="0" applyProtection="0">
      <alignment horizontal="center"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2" fontId="117" fillId="102" borderId="3">
      <alignment horizontal="center" vertical="center" wrapText="1"/>
      <protection locked="0"/>
    </xf>
    <xf numFmtId="37" fontId="104" fillId="64" borderId="3">
      <alignment horizontal="center" vertical="center"/>
    </xf>
    <xf numFmtId="204" fontId="16" fillId="7" borderId="9" applyNumberFormat="0" applyAlignment="0" applyProtection="0"/>
    <xf numFmtId="4" fontId="51" fillId="77" borderId="21" applyNumberFormat="0" applyProtection="0">
      <alignment horizontal="left" vertical="center" indent="1"/>
    </xf>
    <xf numFmtId="4" fontId="51" fillId="15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4" fontId="51" fillId="22" borderId="24" applyNumberFormat="0" applyProtection="0">
      <alignment vertical="center"/>
    </xf>
    <xf numFmtId="4" fontId="51" fillId="63" borderId="24" applyNumberFormat="0" applyProtection="0">
      <alignment horizontal="right" vertical="center"/>
    </xf>
    <xf numFmtId="4" fontId="51" fillId="73" borderId="21" applyNumberFormat="0" applyProtection="0">
      <alignment horizontal="left" vertical="center" indent="1"/>
    </xf>
    <xf numFmtId="4" fontId="51" fillId="77" borderId="24" applyNumberFormat="0" applyProtection="0">
      <alignment horizontal="right" vertical="center"/>
    </xf>
    <xf numFmtId="4" fontId="51" fillId="14" borderId="24" applyNumberFormat="0" applyProtection="0">
      <alignment horizontal="left" vertical="center" indent="1"/>
    </xf>
    <xf numFmtId="204" fontId="51" fillId="82" borderId="24" applyNumberFormat="0" applyProtection="0">
      <alignment horizontal="left" vertical="center" indent="1"/>
    </xf>
    <xf numFmtId="204" fontId="51" fillId="78" borderId="24" applyNumberFormat="0" applyProtection="0">
      <alignment horizontal="left" vertical="center" indent="1"/>
    </xf>
    <xf numFmtId="2" fontId="55" fillId="93" borderId="31" applyProtection="0"/>
    <xf numFmtId="204" fontId="51" fillId="89" borderId="3"/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4" fontId="40" fillId="86" borderId="3" applyNumberFormat="0" applyProtection="0">
      <alignment vertical="center"/>
    </xf>
    <xf numFmtId="204" fontId="27" fillId="59" borderId="3" applyNumberFormat="0">
      <protection locked="0"/>
    </xf>
    <xf numFmtId="204" fontId="40" fillId="52" borderId="3">
      <alignment horizontal="right" vertical="top"/>
      <protection locked="0"/>
    </xf>
    <xf numFmtId="4" fontId="15" fillId="75" borderId="21" applyNumberFormat="0" applyProtection="0">
      <alignment horizontal="left" vertical="center" indent="1"/>
    </xf>
    <xf numFmtId="49" fontId="40" fillId="0" borderId="3">
      <alignment horizontal="left" vertical="top"/>
      <protection locked="0"/>
    </xf>
    <xf numFmtId="49" fontId="40" fillId="4" borderId="3">
      <alignment horizontal="right" vertical="top"/>
      <protection locked="0"/>
    </xf>
    <xf numFmtId="49" fontId="40" fillId="52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Fill="1"/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6" fillId="0" borderId="0" xfId="5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0" fontId="11" fillId="0" borderId="3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0" fontId="3" fillId="26" borderId="0" xfId="0" applyFont="1" applyFill="1"/>
    <xf numFmtId="0" fontId="3" fillId="0" borderId="2" xfId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top"/>
    </xf>
    <xf numFmtId="0" fontId="11" fillId="0" borderId="0" xfId="3" applyFont="1" applyFill="1" applyAlignment="1">
      <alignment vertical="top"/>
    </xf>
    <xf numFmtId="0" fontId="131" fillId="0" borderId="3" xfId="3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49" fontId="131" fillId="0" borderId="3" xfId="3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166" fontId="131" fillId="0" borderId="3" xfId="3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2" fillId="0" borderId="4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7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8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9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0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1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2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3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4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5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6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7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8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19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0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1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2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3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4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5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6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7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8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29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0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1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2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3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4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5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6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7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8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39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0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1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2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3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4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5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13" xfId="1538" xr:uid="{00000000-0005-0000-0000-00007D040000}"/>
    <cellStyle name="Обычный 10 2 2" xfId="46" xr:uid="{00000000-0005-0000-0000-00007E040000}"/>
    <cellStyle name="Обычный 10 2 2 10" xfId="37671" xr:uid="{00000000-0005-0000-0000-00007F040000}"/>
    <cellStyle name="Обычный 10 2 2 11" xfId="4054" xr:uid="{00000000-0005-0000-0000-000080040000}"/>
    <cellStyle name="Обычный 10 2 2 12" xfId="1539" xr:uid="{00000000-0005-0000-0000-000081040000}"/>
    <cellStyle name="Обычный 10 2 2 2" xfId="47" xr:uid="{00000000-0005-0000-0000-000082040000}"/>
    <cellStyle name="Обычный 10 2 2 2 10" xfId="4937" xr:uid="{00000000-0005-0000-0000-000083040000}"/>
    <cellStyle name="Обычный 10 2 2 2 11" xfId="1540" xr:uid="{00000000-0005-0000-0000-000084040000}"/>
    <cellStyle name="Обычный 10 2 2 2 2" xfId="48" xr:uid="{00000000-0005-0000-0000-000085040000}"/>
    <cellStyle name="Обычный 10 2 2 2 2 10" xfId="1541" xr:uid="{00000000-0005-0000-0000-000086040000}"/>
    <cellStyle name="Обычный 10 2 2 2 2 2" xfId="49" xr:uid="{00000000-0005-0000-0000-000087040000}"/>
    <cellStyle name="Обычный 10 2 2 2 2 2 2" xfId="19018" xr:uid="{00000000-0005-0000-0000-000088040000}"/>
    <cellStyle name="Обычный 10 2 2 2 2 2 3" xfId="26721" xr:uid="{00000000-0005-0000-0000-000089040000}"/>
    <cellStyle name="Обычный 10 2 2 2 2 2 4" xfId="38403" xr:uid="{00000000-0005-0000-0000-00008A040000}"/>
    <cellStyle name="Обычный 10 2 2 2 2 2 5" xfId="8560" xr:uid="{00000000-0005-0000-0000-00008B040000}"/>
    <cellStyle name="Обычный 10 2 2 2 2 2 6" xfId="1542" xr:uid="{00000000-0005-0000-0000-00008C040000}"/>
    <cellStyle name="Обычный 10 2 2 2 2 3" xfId="11131" xr:uid="{00000000-0005-0000-0000-00008D040000}"/>
    <cellStyle name="Обычный 10 2 2 2 2 3 2" xfId="21589" xr:uid="{00000000-0005-0000-0000-00008E040000}"/>
    <cellStyle name="Обычный 10 2 2 2 2 3 3" xfId="33454" xr:uid="{00000000-0005-0000-0000-00008F040000}"/>
    <cellStyle name="Обычный 10 2 2 2 2 4" xfId="13702" xr:uid="{00000000-0005-0000-0000-000090040000}"/>
    <cellStyle name="Обычный 10 2 2 2 2 4 2" xfId="24160" xr:uid="{00000000-0005-0000-0000-000091040000}"/>
    <cellStyle name="Обычный 10 2 2 2 2 4 3" xfId="36003" xr:uid="{00000000-0005-0000-0000-000092040000}"/>
    <cellStyle name="Обычный 10 2 2 2 2 5" xfId="14726" xr:uid="{00000000-0005-0000-0000-000093040000}"/>
    <cellStyle name="Обычный 10 2 2 2 2 5 2" xfId="25184" xr:uid="{00000000-0005-0000-0000-000094040000}"/>
    <cellStyle name="Обычный 10 2 2 2 2 5 3" xfId="37025" xr:uid="{00000000-0005-0000-0000-000095040000}"/>
    <cellStyle name="Обычный 10 2 2 2 2 6" xfId="16447" xr:uid="{00000000-0005-0000-0000-000096040000}"/>
    <cellStyle name="Обычный 10 2 2 2 2 7" xfId="25998" xr:uid="{00000000-0005-0000-0000-000097040000}"/>
    <cellStyle name="Обычный 10 2 2 2 2 8" xfId="37680" xr:uid="{00000000-0005-0000-0000-000098040000}"/>
    <cellStyle name="Обычный 10 2 2 2 2 9" xfId="5968" xr:uid="{00000000-0005-0000-0000-000099040000}"/>
    <cellStyle name="Обычный 10 2 2 2 3" xfId="50" xr:uid="{00000000-0005-0000-0000-00009A040000}"/>
    <cellStyle name="Обычный 10 2 2 2 3 2" xfId="51" xr:uid="{00000000-0005-0000-0000-00009B040000}"/>
    <cellStyle name="Обычный 10 2 2 2 3 2 2" xfId="19602" xr:uid="{00000000-0005-0000-0000-00009C040000}"/>
    <cellStyle name="Обычный 10 2 2 2 3 2 3" xfId="26905" xr:uid="{00000000-0005-0000-0000-00009D040000}"/>
    <cellStyle name="Обычный 10 2 2 2 3 2 4" xfId="38587" xr:uid="{00000000-0005-0000-0000-00009E040000}"/>
    <cellStyle name="Обычный 10 2 2 2 3 2 5" xfId="9144" xr:uid="{00000000-0005-0000-0000-00009F040000}"/>
    <cellStyle name="Обычный 10 2 2 2 3 2 6" xfId="1544" xr:uid="{00000000-0005-0000-0000-0000A0040000}"/>
    <cellStyle name="Обычный 10 2 2 2 3 3" xfId="11715" xr:uid="{00000000-0005-0000-0000-0000A1040000}"/>
    <cellStyle name="Обычный 10 2 2 2 3 3 2" xfId="22173" xr:uid="{00000000-0005-0000-0000-0000A2040000}"/>
    <cellStyle name="Обычный 10 2 2 2 3 3 3" xfId="34024" xr:uid="{00000000-0005-0000-0000-0000A3040000}"/>
    <cellStyle name="Обычный 10 2 2 2 3 4" xfId="14286" xr:uid="{00000000-0005-0000-0000-0000A4040000}"/>
    <cellStyle name="Обычный 10 2 2 2 3 4 2" xfId="24744" xr:uid="{00000000-0005-0000-0000-0000A5040000}"/>
    <cellStyle name="Обычный 10 2 2 2 3 4 3" xfId="36585" xr:uid="{00000000-0005-0000-0000-0000A6040000}"/>
    <cellStyle name="Обычный 10 2 2 2 3 5" xfId="17031" xr:uid="{00000000-0005-0000-0000-0000A7040000}"/>
    <cellStyle name="Обычный 10 2 2 2 3 6" xfId="26182" xr:uid="{00000000-0005-0000-0000-0000A8040000}"/>
    <cellStyle name="Обычный 10 2 2 2 3 7" xfId="37864" xr:uid="{00000000-0005-0000-0000-0000A9040000}"/>
    <cellStyle name="Обычный 10 2 2 2 3 8" xfId="6563" xr:uid="{00000000-0005-0000-0000-0000AA040000}"/>
    <cellStyle name="Обычный 10 2 2 2 3 9" xfId="1543" xr:uid="{00000000-0005-0000-0000-0000AB040000}"/>
    <cellStyle name="Обычный 10 2 2 2 4" xfId="52" xr:uid="{00000000-0005-0000-0000-0000AC040000}"/>
    <cellStyle name="Обычный 10 2 2 2 4 2" xfId="53" xr:uid="{00000000-0005-0000-0000-0000AD040000}"/>
    <cellStyle name="Обычный 10 2 2 2 4 2 2" xfId="54" xr:uid="{00000000-0005-0000-0000-0000AE040000}"/>
    <cellStyle name="Обычный 10 2 2 2 4 2 2 2" xfId="38400" xr:uid="{00000000-0005-0000-0000-0000AF040000}"/>
    <cellStyle name="Обычный 10 2 2 2 4 2 2 3" xfId="26718" xr:uid="{00000000-0005-0000-0000-0000B0040000}"/>
    <cellStyle name="Обычный 10 2 2 2 4 2 2 4" xfId="1547" xr:uid="{00000000-0005-0000-0000-0000B1040000}"/>
    <cellStyle name="Обычный 10 2 2 2 4 2 3" xfId="25995" xr:uid="{00000000-0005-0000-0000-0000B2040000}"/>
    <cellStyle name="Обычный 10 2 2 2 4 2 4" xfId="37677" xr:uid="{00000000-0005-0000-0000-0000B3040000}"/>
    <cellStyle name="Обычный 10 2 2 2 4 2 5" xfId="17988" xr:uid="{00000000-0005-0000-0000-0000B4040000}"/>
    <cellStyle name="Обычный 10 2 2 2 4 2 6" xfId="1546" xr:uid="{00000000-0005-0000-0000-0000B5040000}"/>
    <cellStyle name="Обычный 10 2 2 2 4 3" xfId="55" xr:uid="{00000000-0005-0000-0000-0000B6040000}"/>
    <cellStyle name="Обычный 10 2 2 2 4 3 2" xfId="56" xr:uid="{00000000-0005-0000-0000-0000B7040000}"/>
    <cellStyle name="Обычный 10 2 2 2 4 3 2 2" xfId="38584" xr:uid="{00000000-0005-0000-0000-0000B8040000}"/>
    <cellStyle name="Обычный 10 2 2 2 4 3 2 3" xfId="26902" xr:uid="{00000000-0005-0000-0000-0000B9040000}"/>
    <cellStyle name="Обычный 10 2 2 2 4 3 2 4" xfId="1549" xr:uid="{00000000-0005-0000-0000-0000BA040000}"/>
    <cellStyle name="Обычный 10 2 2 2 4 3 3" xfId="37861" xr:uid="{00000000-0005-0000-0000-0000BB040000}"/>
    <cellStyle name="Обычный 10 2 2 2 4 3 4" xfId="26179" xr:uid="{00000000-0005-0000-0000-0000BC040000}"/>
    <cellStyle name="Обычный 10 2 2 2 4 3 5" xfId="1548" xr:uid="{00000000-0005-0000-0000-0000BD040000}"/>
    <cellStyle name="Обычный 10 2 2 2 4 4" xfId="57" xr:uid="{00000000-0005-0000-0000-0000BE040000}"/>
    <cellStyle name="Обычный 10 2 2 2 4 4 2" xfId="38045" xr:uid="{00000000-0005-0000-0000-0000BF040000}"/>
    <cellStyle name="Обычный 10 2 2 2 4 4 3" xfId="26363" xr:uid="{00000000-0005-0000-0000-0000C0040000}"/>
    <cellStyle name="Обычный 10 2 2 2 4 4 4" xfId="1550" xr:uid="{00000000-0005-0000-0000-0000C1040000}"/>
    <cellStyle name="Обычный 10 2 2 2 4 5" xfId="58" xr:uid="{00000000-0005-0000-0000-0000C2040000}"/>
    <cellStyle name="Обычный 10 2 2 2 4 5 2" xfId="25639" xr:uid="{00000000-0005-0000-0000-0000C3040000}"/>
    <cellStyle name="Обычный 10 2 2 2 4 5 3" xfId="1551" xr:uid="{00000000-0005-0000-0000-0000C4040000}"/>
    <cellStyle name="Обычный 10 2 2 2 4 6" xfId="37322" xr:uid="{00000000-0005-0000-0000-0000C5040000}"/>
    <cellStyle name="Обычный 10 2 2 2 4 7" xfId="7530" xr:uid="{00000000-0005-0000-0000-0000C6040000}"/>
    <cellStyle name="Обычный 10 2 2 2 4 8" xfId="1545" xr:uid="{00000000-0005-0000-0000-0000C7040000}"/>
    <cellStyle name="Обычный 10 2 2 2 5" xfId="59" xr:uid="{00000000-0005-0000-0000-0000C8040000}"/>
    <cellStyle name="Обычный 10 2 2 2 5 2" xfId="20559" xr:uid="{00000000-0005-0000-0000-0000C9040000}"/>
    <cellStyle name="Обычный 10 2 2 2 5 3" xfId="26366" xr:uid="{00000000-0005-0000-0000-0000CA040000}"/>
    <cellStyle name="Обычный 10 2 2 2 5 4" xfId="38048" xr:uid="{00000000-0005-0000-0000-0000CB040000}"/>
    <cellStyle name="Обычный 10 2 2 2 5 5" xfId="10101" xr:uid="{00000000-0005-0000-0000-0000CC040000}"/>
    <cellStyle name="Обычный 10 2 2 2 5 6" xfId="1552" xr:uid="{00000000-0005-0000-0000-0000CD040000}"/>
    <cellStyle name="Обычный 10 2 2 2 6" xfId="60" xr:uid="{00000000-0005-0000-0000-0000CE040000}"/>
    <cellStyle name="Обычный 10 2 2 2 6 2" xfId="23130" xr:uid="{00000000-0005-0000-0000-0000CF040000}"/>
    <cellStyle name="Обычный 10 2 2 2 6 3" xfId="34973" xr:uid="{00000000-0005-0000-0000-0000D0040000}"/>
    <cellStyle name="Обычный 10 2 2 2 6 4" xfId="12672" xr:uid="{00000000-0005-0000-0000-0000D1040000}"/>
    <cellStyle name="Обычный 10 2 2 2 6 5" xfId="1553" xr:uid="{00000000-0005-0000-0000-0000D2040000}"/>
    <cellStyle name="Обычный 10 2 2 2 7" xfId="15417" xr:uid="{00000000-0005-0000-0000-0000D3040000}"/>
    <cellStyle name="Обычный 10 2 2 2 8" xfId="25642" xr:uid="{00000000-0005-0000-0000-0000D4040000}"/>
    <cellStyle name="Обычный 10 2 2 2 9" xfId="37325" xr:uid="{00000000-0005-0000-0000-0000D5040000}"/>
    <cellStyle name="Обычный 10 2 2 3" xfId="61" xr:uid="{00000000-0005-0000-0000-0000D6040000}"/>
    <cellStyle name="Обычный 10 2 2 3 2" xfId="8045" xr:uid="{00000000-0005-0000-0000-0000D7040000}"/>
    <cellStyle name="Обычный 10 2 2 3 2 2" xfId="18503" xr:uid="{00000000-0005-0000-0000-0000D8040000}"/>
    <cellStyle name="Обычный 10 2 2 3 2 3" xfId="30436" xr:uid="{00000000-0005-0000-0000-0000D9040000}"/>
    <cellStyle name="Обычный 10 2 2 3 3" xfId="10616" xr:uid="{00000000-0005-0000-0000-0000DA040000}"/>
    <cellStyle name="Обычный 10 2 2 3 3 2" xfId="21074" xr:uid="{00000000-0005-0000-0000-0000DB040000}"/>
    <cellStyle name="Обычный 10 2 2 3 3 3" xfId="32950" xr:uid="{00000000-0005-0000-0000-0000DC040000}"/>
    <cellStyle name="Обычный 10 2 2 3 4" xfId="13187" xr:uid="{00000000-0005-0000-0000-0000DD040000}"/>
    <cellStyle name="Обычный 10 2 2 3 4 2" xfId="23645" xr:uid="{00000000-0005-0000-0000-0000DE040000}"/>
    <cellStyle name="Обычный 10 2 2 3 4 3" xfId="35488" xr:uid="{00000000-0005-0000-0000-0000DF040000}"/>
    <cellStyle name="Обычный 10 2 2 3 5" xfId="15932" xr:uid="{00000000-0005-0000-0000-0000E0040000}"/>
    <cellStyle name="Обычный 10 2 2 3 6" xfId="26712" xr:uid="{00000000-0005-0000-0000-0000E1040000}"/>
    <cellStyle name="Обычный 10 2 2 3 7" xfId="38394" xr:uid="{00000000-0005-0000-0000-0000E2040000}"/>
    <cellStyle name="Обычный 10 2 2 3 8" xfId="5453" xr:uid="{00000000-0005-0000-0000-0000E3040000}"/>
    <cellStyle name="Обычный 10 2 2 3 9" xfId="1554" xr:uid="{00000000-0005-0000-0000-0000E4040000}"/>
    <cellStyle name="Обычный 10 2 2 4" xfId="6489" xr:uid="{00000000-0005-0000-0000-0000E5040000}"/>
    <cellStyle name="Обычный 10 2 2 4 2" xfId="9076" xr:uid="{00000000-0005-0000-0000-0000E6040000}"/>
    <cellStyle name="Обычный 10 2 2 4 2 2" xfId="19534" xr:uid="{00000000-0005-0000-0000-0000E7040000}"/>
    <cellStyle name="Обычный 10 2 2 4 2 3" xfId="31436" xr:uid="{00000000-0005-0000-0000-0000E8040000}"/>
    <cellStyle name="Обычный 10 2 2 4 3" xfId="11647" xr:uid="{00000000-0005-0000-0000-0000E9040000}"/>
    <cellStyle name="Обычный 10 2 2 4 3 2" xfId="22105" xr:uid="{00000000-0005-0000-0000-0000EA040000}"/>
    <cellStyle name="Обычный 10 2 2 4 3 3" xfId="33958" xr:uid="{00000000-0005-0000-0000-0000EB040000}"/>
    <cellStyle name="Обычный 10 2 2 4 4" xfId="14218" xr:uid="{00000000-0005-0000-0000-0000EC040000}"/>
    <cellStyle name="Обычный 10 2 2 4 4 2" xfId="24676" xr:uid="{00000000-0005-0000-0000-0000ED040000}"/>
    <cellStyle name="Обычный 10 2 2 4 4 3" xfId="36518" xr:uid="{00000000-0005-0000-0000-0000EE040000}"/>
    <cellStyle name="Обычный 10 2 2 4 5" xfId="16963" xr:uid="{00000000-0005-0000-0000-0000EF040000}"/>
    <cellStyle name="Обычный 10 2 2 4 6" xfId="28936" xr:uid="{00000000-0005-0000-0000-0000F0040000}"/>
    <cellStyle name="Обычный 10 2 2 5" xfId="7015" xr:uid="{00000000-0005-0000-0000-0000F1040000}"/>
    <cellStyle name="Обычный 10 2 2 5 2" xfId="17473" xr:uid="{00000000-0005-0000-0000-0000F2040000}"/>
    <cellStyle name="Обычный 10 2 2 5 3" xfId="29428" xr:uid="{00000000-0005-0000-0000-0000F3040000}"/>
    <cellStyle name="Обычный 10 2 2 6" xfId="9586" xr:uid="{00000000-0005-0000-0000-0000F4040000}"/>
    <cellStyle name="Обычный 10 2 2 6 2" xfId="20044" xr:uid="{00000000-0005-0000-0000-0000F5040000}"/>
    <cellStyle name="Обычный 10 2 2 6 3" xfId="31932" xr:uid="{00000000-0005-0000-0000-0000F6040000}"/>
    <cellStyle name="Обычный 10 2 2 7" xfId="12157" xr:uid="{00000000-0005-0000-0000-0000F7040000}"/>
    <cellStyle name="Обычный 10 2 2 7 2" xfId="22615" xr:uid="{00000000-0005-0000-0000-0000F8040000}"/>
    <cellStyle name="Обычный 10 2 2 7 3" xfId="34458" xr:uid="{00000000-0005-0000-0000-0000F9040000}"/>
    <cellStyle name="Обычный 10 2 2 8" xfId="14902" xr:uid="{00000000-0005-0000-0000-0000FA040000}"/>
    <cellStyle name="Обычный 10 2 2 9" xfId="25989" xr:uid="{00000000-0005-0000-0000-0000FB040000}"/>
    <cellStyle name="Обычный 10 2 3" xfId="62" xr:uid="{00000000-0005-0000-0000-0000FC040000}"/>
    <cellStyle name="Обычный 10 2 3 10" xfId="1555" xr:uid="{00000000-0005-0000-0000-0000FD040000}"/>
    <cellStyle name="Обычный 10 2 3 2" xfId="63" xr:uid="{00000000-0005-0000-0000-0000FE040000}"/>
    <cellStyle name="Обычный 10 2 3 2 2" xfId="8559" xr:uid="{00000000-0005-0000-0000-0000FF040000}"/>
    <cellStyle name="Обычный 10 2 3 2 2 2" xfId="19017" xr:uid="{00000000-0005-0000-0000-000000050000}"/>
    <cellStyle name="Обычный 10 2 3 2 2 3" xfId="30935" xr:uid="{00000000-0005-0000-0000-000001050000}"/>
    <cellStyle name="Обычный 10 2 3 2 3" xfId="11130" xr:uid="{00000000-0005-0000-0000-000002050000}"/>
    <cellStyle name="Обычный 10 2 3 2 3 2" xfId="21588" xr:uid="{00000000-0005-0000-0000-000003050000}"/>
    <cellStyle name="Обычный 10 2 3 2 3 3" xfId="33453" xr:uid="{00000000-0005-0000-0000-000004050000}"/>
    <cellStyle name="Обычный 10 2 3 2 4" xfId="13701" xr:uid="{00000000-0005-0000-0000-000005050000}"/>
    <cellStyle name="Обычный 10 2 3 2 4 2" xfId="24159" xr:uid="{00000000-0005-0000-0000-000006050000}"/>
    <cellStyle name="Обычный 10 2 3 2 4 3" xfId="36002" xr:uid="{00000000-0005-0000-0000-000007050000}"/>
    <cellStyle name="Обычный 10 2 3 2 5" xfId="16446" xr:uid="{00000000-0005-0000-0000-000008050000}"/>
    <cellStyle name="Обычный 10 2 3 2 6" xfId="26896" xr:uid="{00000000-0005-0000-0000-000009050000}"/>
    <cellStyle name="Обычный 10 2 3 2 7" xfId="38578" xr:uid="{00000000-0005-0000-0000-00000A050000}"/>
    <cellStyle name="Обычный 10 2 3 2 8" xfId="5967" xr:uid="{00000000-0005-0000-0000-00000B050000}"/>
    <cellStyle name="Обычный 10 2 3 2 9" xfId="1556" xr:uid="{00000000-0005-0000-0000-00000C050000}"/>
    <cellStyle name="Обычный 10 2 3 3" xfId="7529" xr:uid="{00000000-0005-0000-0000-00000D050000}"/>
    <cellStyle name="Обычный 10 2 3 3 2" xfId="17987" xr:uid="{00000000-0005-0000-0000-00000E050000}"/>
    <cellStyle name="Обычный 10 2 3 3 3" xfId="29934" xr:uid="{00000000-0005-0000-0000-00000F050000}"/>
    <cellStyle name="Обычный 10 2 3 4" xfId="10100" xr:uid="{00000000-0005-0000-0000-000010050000}"/>
    <cellStyle name="Обычный 10 2 3 4 2" xfId="20558" xr:uid="{00000000-0005-0000-0000-000011050000}"/>
    <cellStyle name="Обычный 10 2 3 4 3" xfId="32440" xr:uid="{00000000-0005-0000-0000-000012050000}"/>
    <cellStyle name="Обычный 10 2 3 5" xfId="12671" xr:uid="{00000000-0005-0000-0000-000013050000}"/>
    <cellStyle name="Обычный 10 2 3 5 2" xfId="23129" xr:uid="{00000000-0005-0000-0000-000014050000}"/>
    <cellStyle name="Обычный 10 2 3 5 3" xfId="34972" xr:uid="{00000000-0005-0000-0000-000015050000}"/>
    <cellStyle name="Обычный 10 2 3 6" xfId="15416" xr:uid="{00000000-0005-0000-0000-000016050000}"/>
    <cellStyle name="Обычный 10 2 3 7" xfId="26173" xr:uid="{00000000-0005-0000-0000-000017050000}"/>
    <cellStyle name="Обычный 10 2 3 8" xfId="37855" xr:uid="{00000000-0005-0000-0000-000018050000}"/>
    <cellStyle name="Обычный 10 2 3 9" xfId="4936" xr:uid="{00000000-0005-0000-0000-000019050000}"/>
    <cellStyle name="Обычный 10 2 4" xfId="64" xr:uid="{00000000-0005-0000-0000-00001A050000}"/>
    <cellStyle name="Обычный 10 2 4 2" xfId="8044" xr:uid="{00000000-0005-0000-0000-00001B050000}"/>
    <cellStyle name="Обычный 10 2 4 2 2" xfId="18502" xr:uid="{00000000-0005-0000-0000-00001C050000}"/>
    <cellStyle name="Обычный 10 2 4 2 3" xfId="30435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4 9" xfId="1557" xr:uid="{00000000-0005-0000-0000-000028050000}"/>
    <cellStyle name="Обычный 10 2 5" xfId="65" xr:uid="{00000000-0005-0000-0000-000029050000}"/>
    <cellStyle name="Обычный 10 2 5 2" xfId="9075" xr:uid="{00000000-0005-0000-0000-00002A050000}"/>
    <cellStyle name="Обычный 10 2 5 2 2" xfId="19533" xr:uid="{00000000-0005-0000-0000-00002B050000}"/>
    <cellStyle name="Обычный 10 2 5 2 3" xfId="3143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5 8" xfId="1558" xr:uid="{00000000-0005-0000-0000-000036050000}"/>
    <cellStyle name="Обычный 10 2 6" xfId="7014" xr:uid="{00000000-0005-0000-0000-000037050000}"/>
    <cellStyle name="Обычный 10 2 6 2" xfId="17472" xr:uid="{00000000-0005-0000-0000-000038050000}"/>
    <cellStyle name="Обычный 10 2 6 3" xfId="29427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6" xr:uid="{00000000-0005-0000-0000-0000BF050000}"/>
    <cellStyle name="Обычный 11 2" xfId="67" xr:uid="{00000000-0005-0000-0000-0000C0050000}"/>
    <cellStyle name="Обычный 11 2 2" xfId="68" xr:uid="{00000000-0005-0000-0000-0000C1050000}"/>
    <cellStyle name="Обычный 11 2 2 2" xfId="26711" xr:uid="{00000000-0005-0000-0000-0000C2050000}"/>
    <cellStyle name="Обычный 11 2 2 3" xfId="38393" xr:uid="{00000000-0005-0000-0000-0000C3050000}"/>
    <cellStyle name="Обычный 11 2 2 4" xfId="4063" xr:uid="{00000000-0005-0000-0000-0000C4050000}"/>
    <cellStyle name="Обычный 11 2 2 5" xfId="1561" xr:uid="{00000000-0005-0000-0000-0000C5050000}"/>
    <cellStyle name="Обычный 11 2 3" xfId="4064" xr:uid="{00000000-0005-0000-0000-0000C6050000}"/>
    <cellStyle name="Обычный 11 2 3 2" xfId="4940" xr:uid="{00000000-0005-0000-0000-0000C7050000}"/>
    <cellStyle name="Обычный 11 2 3 2 2" xfId="5971" xr:uid="{00000000-0005-0000-0000-0000C8050000}"/>
    <cellStyle name="Обычный 11 2 3 2 2 2" xfId="8563" xr:uid="{00000000-0005-0000-0000-0000C9050000}"/>
    <cellStyle name="Обычный 11 2 3 2 2 2 2" xfId="19021" xr:uid="{00000000-0005-0000-0000-0000CA050000}"/>
    <cellStyle name="Обычный 11 2 3 2 2 2 3" xfId="30938" xr:uid="{00000000-0005-0000-0000-0000CB050000}"/>
    <cellStyle name="Обычный 11 2 3 2 2 3" xfId="11134" xr:uid="{00000000-0005-0000-0000-0000CC050000}"/>
    <cellStyle name="Обычный 11 2 3 2 2 3 2" xfId="21592" xr:uid="{00000000-0005-0000-0000-0000CD050000}"/>
    <cellStyle name="Обычный 11 2 3 2 2 3 3" xfId="33457" xr:uid="{00000000-0005-0000-0000-0000CE050000}"/>
    <cellStyle name="Обычный 11 2 3 2 2 4" xfId="13705" xr:uid="{00000000-0005-0000-0000-0000CF050000}"/>
    <cellStyle name="Обычный 11 2 3 2 2 4 2" xfId="24163" xr:uid="{00000000-0005-0000-0000-0000D0050000}"/>
    <cellStyle name="Обычный 11 2 3 2 2 4 3" xfId="36006" xr:uid="{00000000-0005-0000-0000-0000D1050000}"/>
    <cellStyle name="Обычный 11 2 3 2 2 5" xfId="16450" xr:uid="{00000000-0005-0000-0000-0000D2050000}"/>
    <cellStyle name="Обычный 11 2 3 2 2 6" xfId="28438" xr:uid="{00000000-0005-0000-0000-0000D3050000}"/>
    <cellStyle name="Обычный 11 2 3 2 3" xfId="7533" xr:uid="{00000000-0005-0000-0000-0000D4050000}"/>
    <cellStyle name="Обычный 11 2 3 2 3 2" xfId="17991" xr:uid="{00000000-0005-0000-0000-0000D5050000}"/>
    <cellStyle name="Обычный 11 2 3 2 3 3" xfId="29937" xr:uid="{00000000-0005-0000-0000-0000D6050000}"/>
    <cellStyle name="Обычный 11 2 3 2 4" xfId="10104" xr:uid="{00000000-0005-0000-0000-0000D7050000}"/>
    <cellStyle name="Обычный 11 2 3 2 4 2" xfId="20562" xr:uid="{00000000-0005-0000-0000-0000D8050000}"/>
    <cellStyle name="Обычный 11 2 3 2 4 3" xfId="32443" xr:uid="{00000000-0005-0000-0000-0000D9050000}"/>
    <cellStyle name="Обычный 11 2 3 2 5" xfId="12675" xr:uid="{00000000-0005-0000-0000-0000DA050000}"/>
    <cellStyle name="Обычный 11 2 3 2 5 2" xfId="23133" xr:uid="{00000000-0005-0000-0000-0000DB050000}"/>
    <cellStyle name="Обычный 11 2 3 2 5 3" xfId="34976" xr:uid="{00000000-0005-0000-0000-0000DC050000}"/>
    <cellStyle name="Обычный 11 2 3 2 6" xfId="15420" xr:uid="{00000000-0005-0000-0000-0000DD050000}"/>
    <cellStyle name="Обычный 11 2 3 2 7" xfId="27439" xr:uid="{00000000-0005-0000-0000-0000DE050000}"/>
    <cellStyle name="Обычный 11 2 3 3" xfId="5456" xr:uid="{00000000-0005-0000-0000-0000DF050000}"/>
    <cellStyle name="Обычный 11 2 3 3 2" xfId="8048" xr:uid="{00000000-0005-0000-0000-0000E0050000}"/>
    <cellStyle name="Обычный 11 2 3 3 2 2" xfId="18506" xr:uid="{00000000-0005-0000-0000-0000E1050000}"/>
    <cellStyle name="Обычный 11 2 3 3 2 3" xfId="30439" xr:uid="{00000000-0005-0000-0000-0000E2050000}"/>
    <cellStyle name="Обычный 11 2 3 3 3" xfId="10619" xr:uid="{00000000-0005-0000-0000-0000E3050000}"/>
    <cellStyle name="Обычный 11 2 3 3 3 2" xfId="21077" xr:uid="{00000000-0005-0000-0000-0000E4050000}"/>
    <cellStyle name="Обычный 11 2 3 3 3 3" xfId="32953" xr:uid="{00000000-0005-0000-0000-0000E5050000}"/>
    <cellStyle name="Обычный 11 2 3 3 4" xfId="13190" xr:uid="{00000000-0005-0000-0000-0000E6050000}"/>
    <cellStyle name="Обычный 11 2 3 3 4 2" xfId="23648" xr:uid="{00000000-0005-0000-0000-0000E7050000}"/>
    <cellStyle name="Обычный 11 2 3 3 4 3" xfId="35491" xr:uid="{00000000-0005-0000-0000-0000E8050000}"/>
    <cellStyle name="Обычный 11 2 3 3 5" xfId="15935" xr:uid="{00000000-0005-0000-0000-0000E9050000}"/>
    <cellStyle name="Обычный 11 2 3 3 6" xfId="27939" xr:uid="{00000000-0005-0000-0000-0000EA050000}"/>
    <cellStyle name="Обычный 11 2 3 4" xfId="6492" xr:uid="{00000000-0005-0000-0000-0000EB050000}"/>
    <cellStyle name="Обычный 11 2 3 4 2" xfId="9079" xr:uid="{00000000-0005-0000-0000-0000EC050000}"/>
    <cellStyle name="Обычный 11 2 3 4 2 2" xfId="19537" xr:uid="{00000000-0005-0000-0000-0000ED050000}"/>
    <cellStyle name="Обычный 11 2 3 4 2 3" xfId="31439" xr:uid="{00000000-0005-0000-0000-0000EE050000}"/>
    <cellStyle name="Обычный 11 2 3 4 3" xfId="11650" xr:uid="{00000000-0005-0000-0000-0000EF050000}"/>
    <cellStyle name="Обычный 11 2 3 4 3 2" xfId="22108" xr:uid="{00000000-0005-0000-0000-0000F0050000}"/>
    <cellStyle name="Обычный 11 2 3 4 3 3" xfId="33961" xr:uid="{00000000-0005-0000-0000-0000F1050000}"/>
    <cellStyle name="Обычный 11 2 3 4 4" xfId="14221" xr:uid="{00000000-0005-0000-0000-0000F2050000}"/>
    <cellStyle name="Обычный 11 2 3 4 4 2" xfId="24679" xr:uid="{00000000-0005-0000-0000-0000F3050000}"/>
    <cellStyle name="Обычный 11 2 3 4 4 3" xfId="36521" xr:uid="{00000000-0005-0000-0000-0000F4050000}"/>
    <cellStyle name="Обычный 11 2 3 4 5" xfId="16966" xr:uid="{00000000-0005-0000-0000-0000F5050000}"/>
    <cellStyle name="Обычный 11 2 3 4 6" xfId="28939" xr:uid="{00000000-0005-0000-0000-0000F6050000}"/>
    <cellStyle name="Обычный 11 2 3 5" xfId="7018" xr:uid="{00000000-0005-0000-0000-0000F7050000}"/>
    <cellStyle name="Обычный 11 2 3 5 2" xfId="17476" xr:uid="{00000000-0005-0000-0000-0000F8050000}"/>
    <cellStyle name="Обычный 11 2 3 5 3" xfId="29431" xr:uid="{00000000-0005-0000-0000-0000F9050000}"/>
    <cellStyle name="Обычный 11 2 3 6" xfId="9589" xr:uid="{00000000-0005-0000-0000-0000FA050000}"/>
    <cellStyle name="Обычный 11 2 3 6 2" xfId="20047" xr:uid="{00000000-0005-0000-0000-0000FB050000}"/>
    <cellStyle name="Обычный 11 2 3 6 3" xfId="31935" xr:uid="{00000000-0005-0000-0000-0000FC050000}"/>
    <cellStyle name="Обычный 11 2 3 7" xfId="12160" xr:uid="{00000000-0005-0000-0000-0000FD050000}"/>
    <cellStyle name="Обычный 11 2 3 7 2" xfId="22618" xr:uid="{00000000-0005-0000-0000-0000FE050000}"/>
    <cellStyle name="Обычный 11 2 3 7 3" xfId="34461" xr:uid="{00000000-0005-0000-0000-0000FF050000}"/>
    <cellStyle name="Обычный 11 2 3 8" xfId="14905" xr:uid="{00000000-0005-0000-0000-000000060000}"/>
    <cellStyle name="Обычный 11 2 3 9" xfId="25397" xr:uid="{00000000-0005-0000-0000-000001060000}"/>
    <cellStyle name="Обычный 11 2 4" xfId="25988" xr:uid="{00000000-0005-0000-0000-000002060000}"/>
    <cellStyle name="Обычный 11 2 5" xfId="37670" xr:uid="{00000000-0005-0000-0000-000003060000}"/>
    <cellStyle name="Обычный 11 2 6" xfId="4062" xr:uid="{00000000-0005-0000-0000-000004060000}"/>
    <cellStyle name="Обычный 11 2 7" xfId="1560" xr:uid="{00000000-0005-0000-0000-000005060000}"/>
    <cellStyle name="Обычный 11 3" xfId="69" xr:uid="{00000000-0005-0000-0000-000006060000}"/>
    <cellStyle name="Обычный 11 3 2" xfId="26356" xr:uid="{00000000-0005-0000-0000-000007060000}"/>
    <cellStyle name="Обычный 11 3 3" xfId="38038" xr:uid="{00000000-0005-0000-0000-000008060000}"/>
    <cellStyle name="Обычный 11 3 4" xfId="4065" xr:uid="{00000000-0005-0000-0000-000009060000}"/>
    <cellStyle name="Обычный 11 3 5" xfId="1562" xr:uid="{00000000-0005-0000-0000-00000A060000}"/>
    <cellStyle name="Обычный 11 4" xfId="4066" xr:uid="{00000000-0005-0000-0000-00000B060000}"/>
    <cellStyle name="Обычный 11 4 2" xfId="4941" xr:uid="{00000000-0005-0000-0000-00000C060000}"/>
    <cellStyle name="Обычный 11 4 2 2" xfId="5972" xr:uid="{00000000-0005-0000-0000-00000D060000}"/>
    <cellStyle name="Обычный 11 4 2 2 2" xfId="8564" xr:uid="{00000000-0005-0000-0000-00000E060000}"/>
    <cellStyle name="Обычный 11 4 2 2 2 2" xfId="19022" xr:uid="{00000000-0005-0000-0000-00000F060000}"/>
    <cellStyle name="Обычный 11 4 2 2 2 3" xfId="30939" xr:uid="{00000000-0005-0000-0000-000010060000}"/>
    <cellStyle name="Обычный 11 4 2 2 3" xfId="11135" xr:uid="{00000000-0005-0000-0000-000011060000}"/>
    <cellStyle name="Обычный 11 4 2 2 3 2" xfId="21593" xr:uid="{00000000-0005-0000-0000-000012060000}"/>
    <cellStyle name="Обычный 11 4 2 2 3 3" xfId="33458" xr:uid="{00000000-0005-0000-0000-000013060000}"/>
    <cellStyle name="Обычный 11 4 2 2 4" xfId="13706" xr:uid="{00000000-0005-0000-0000-000014060000}"/>
    <cellStyle name="Обычный 11 4 2 2 4 2" xfId="24164" xr:uid="{00000000-0005-0000-0000-000015060000}"/>
    <cellStyle name="Обычный 11 4 2 2 4 3" xfId="36007" xr:uid="{00000000-0005-0000-0000-000016060000}"/>
    <cellStyle name="Обычный 11 4 2 2 5" xfId="16451" xr:uid="{00000000-0005-0000-0000-000017060000}"/>
    <cellStyle name="Обычный 11 4 2 2 6" xfId="28439" xr:uid="{00000000-0005-0000-0000-000018060000}"/>
    <cellStyle name="Обычный 11 4 2 3" xfId="7534" xr:uid="{00000000-0005-0000-0000-000019060000}"/>
    <cellStyle name="Обычный 11 4 2 3 2" xfId="17992" xr:uid="{00000000-0005-0000-0000-00001A060000}"/>
    <cellStyle name="Обычный 11 4 2 3 3" xfId="29938" xr:uid="{00000000-0005-0000-0000-00001B060000}"/>
    <cellStyle name="Обычный 11 4 2 4" xfId="10105" xr:uid="{00000000-0005-0000-0000-00001C060000}"/>
    <cellStyle name="Обычный 11 4 2 4 2" xfId="20563" xr:uid="{00000000-0005-0000-0000-00001D060000}"/>
    <cellStyle name="Обычный 11 4 2 4 3" xfId="32444" xr:uid="{00000000-0005-0000-0000-00001E060000}"/>
    <cellStyle name="Обычный 11 4 2 5" xfId="12676" xr:uid="{00000000-0005-0000-0000-00001F060000}"/>
    <cellStyle name="Обычный 11 4 2 5 2" xfId="23134" xr:uid="{00000000-0005-0000-0000-000020060000}"/>
    <cellStyle name="Обычный 11 4 2 5 3" xfId="34977" xr:uid="{00000000-0005-0000-0000-000021060000}"/>
    <cellStyle name="Обычный 11 4 2 6" xfId="15421" xr:uid="{00000000-0005-0000-0000-000022060000}"/>
    <cellStyle name="Обычный 11 4 2 7" xfId="27440" xr:uid="{00000000-0005-0000-0000-000023060000}"/>
    <cellStyle name="Обычный 11 4 3" xfId="5457" xr:uid="{00000000-0005-0000-0000-000024060000}"/>
    <cellStyle name="Обычный 11 4 3 2" xfId="8049" xr:uid="{00000000-0005-0000-0000-000025060000}"/>
    <cellStyle name="Обычный 11 4 3 2 2" xfId="18507" xr:uid="{00000000-0005-0000-0000-000026060000}"/>
    <cellStyle name="Обычный 11 4 3 2 3" xfId="30440" xr:uid="{00000000-0005-0000-0000-000027060000}"/>
    <cellStyle name="Обычный 11 4 3 3" xfId="10620" xr:uid="{00000000-0005-0000-0000-000028060000}"/>
    <cellStyle name="Обычный 11 4 3 3 2" xfId="21078" xr:uid="{00000000-0005-0000-0000-000029060000}"/>
    <cellStyle name="Обычный 11 4 3 3 3" xfId="32954" xr:uid="{00000000-0005-0000-0000-00002A060000}"/>
    <cellStyle name="Обычный 11 4 3 4" xfId="13191" xr:uid="{00000000-0005-0000-0000-00002B060000}"/>
    <cellStyle name="Обычный 11 4 3 4 2" xfId="23649" xr:uid="{00000000-0005-0000-0000-00002C060000}"/>
    <cellStyle name="Обычный 11 4 3 4 3" xfId="35492" xr:uid="{00000000-0005-0000-0000-00002D060000}"/>
    <cellStyle name="Обычный 11 4 3 5" xfId="15936" xr:uid="{00000000-0005-0000-0000-00002E060000}"/>
    <cellStyle name="Обычный 11 4 3 6" xfId="27940" xr:uid="{00000000-0005-0000-0000-00002F060000}"/>
    <cellStyle name="Обычный 11 4 4" xfId="6493" xr:uid="{00000000-0005-0000-0000-000030060000}"/>
    <cellStyle name="Обычный 11 4 4 2" xfId="9080" xr:uid="{00000000-0005-0000-0000-000031060000}"/>
    <cellStyle name="Обычный 11 4 4 2 2" xfId="19538" xr:uid="{00000000-0005-0000-0000-000032060000}"/>
    <cellStyle name="Обычный 11 4 4 2 3" xfId="31440" xr:uid="{00000000-0005-0000-0000-000033060000}"/>
    <cellStyle name="Обычный 11 4 4 3" xfId="11651" xr:uid="{00000000-0005-0000-0000-000034060000}"/>
    <cellStyle name="Обычный 11 4 4 3 2" xfId="22109" xr:uid="{00000000-0005-0000-0000-000035060000}"/>
    <cellStyle name="Обычный 11 4 4 3 3" xfId="33962" xr:uid="{00000000-0005-0000-0000-000036060000}"/>
    <cellStyle name="Обычный 11 4 4 4" xfId="14222" xr:uid="{00000000-0005-0000-0000-000037060000}"/>
    <cellStyle name="Обычный 11 4 4 4 2" xfId="24680" xr:uid="{00000000-0005-0000-0000-000038060000}"/>
    <cellStyle name="Обычный 11 4 4 4 3" xfId="36522" xr:uid="{00000000-0005-0000-0000-000039060000}"/>
    <cellStyle name="Обычный 11 4 4 5" xfId="16967" xr:uid="{00000000-0005-0000-0000-00003A060000}"/>
    <cellStyle name="Обычный 11 4 4 6" xfId="28940" xr:uid="{00000000-0005-0000-0000-00003B060000}"/>
    <cellStyle name="Обычный 11 4 5" xfId="7019" xr:uid="{00000000-0005-0000-0000-00003C060000}"/>
    <cellStyle name="Обычный 11 4 5 2" xfId="17477" xr:uid="{00000000-0005-0000-0000-00003D060000}"/>
    <cellStyle name="Обычный 11 4 5 3" xfId="29432" xr:uid="{00000000-0005-0000-0000-00003E060000}"/>
    <cellStyle name="Обычный 11 4 6" xfId="9590" xr:uid="{00000000-0005-0000-0000-00003F060000}"/>
    <cellStyle name="Обычный 11 4 6 2" xfId="20048" xr:uid="{00000000-0005-0000-0000-000040060000}"/>
    <cellStyle name="Обычный 11 4 6 3" xfId="31936" xr:uid="{00000000-0005-0000-0000-000041060000}"/>
    <cellStyle name="Обычный 11 4 7" xfId="12161" xr:uid="{00000000-0005-0000-0000-000042060000}"/>
    <cellStyle name="Обычный 11 4 7 2" xfId="22619" xr:uid="{00000000-0005-0000-0000-000043060000}"/>
    <cellStyle name="Обычный 11 4 7 3" xfId="34462" xr:uid="{00000000-0005-0000-0000-000044060000}"/>
    <cellStyle name="Обычный 11 4 8" xfId="14906" xr:uid="{00000000-0005-0000-0000-000045060000}"/>
    <cellStyle name="Обычный 11 4 9" xfId="26985" xr:uid="{00000000-0005-0000-0000-000046060000}"/>
    <cellStyle name="Обычный 11 5" xfId="70" xr:uid="{00000000-0005-0000-0000-000047060000}"/>
    <cellStyle name="Обычный 11 5 2" xfId="4067" xr:uid="{00000000-0005-0000-0000-000048060000}"/>
    <cellStyle name="Обычный 11 6" xfId="25629" xr:uid="{00000000-0005-0000-0000-000049060000}"/>
    <cellStyle name="Обычный 11 7" xfId="37315" xr:uid="{00000000-0005-0000-0000-00004A060000}"/>
    <cellStyle name="Обычный 11 8" xfId="4061" xr:uid="{00000000-0005-0000-0000-00004B060000}"/>
    <cellStyle name="Обычный 11 9" xfId="1559" xr:uid="{00000000-0005-0000-0000-00004C060000}"/>
    <cellStyle name="Обычный 11_Xl0000591" xfId="4068" xr:uid="{00000000-0005-0000-0000-00004D060000}"/>
    <cellStyle name="Обычный 12" xfId="71" xr:uid="{00000000-0005-0000-0000-00004E060000}"/>
    <cellStyle name="Обычный 12 2" xfId="72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3" xr:uid="{00000000-0005-0000-0000-00008F060000}"/>
    <cellStyle name="Обычный 12 3 2 2" xfId="26895" xr:uid="{00000000-0005-0000-0000-000090060000}"/>
    <cellStyle name="Обычный 12 3 2 3" xfId="1564" xr:uid="{00000000-0005-0000-0000-000091060000}"/>
    <cellStyle name="Обычный 12 3 3" xfId="38577" xr:uid="{00000000-0005-0000-0000-000092060000}"/>
    <cellStyle name="Обычный 12 3 4" xfId="4072" xr:uid="{00000000-0005-0000-0000-000093060000}"/>
    <cellStyle name="Обычный 12 3 5" xfId="1537" xr:uid="{00000000-0005-0000-0000-000094060000}"/>
    <cellStyle name="Обычный 12 4" xfId="26172" xr:uid="{00000000-0005-0000-0000-000095060000}"/>
    <cellStyle name="Обычный 12 5" xfId="37854" xr:uid="{00000000-0005-0000-0000-000096060000}"/>
    <cellStyle name="Обычный 12 6" xfId="4069" xr:uid="{00000000-0005-0000-0000-000097060000}"/>
    <cellStyle name="Обычный 12 7" xfId="1563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4075" xr:uid="{00000000-0005-0000-0000-00009B060000}"/>
    <cellStyle name="Обычный 13 2 2" xfId="4943" xr:uid="{00000000-0005-0000-0000-00009C060000}"/>
    <cellStyle name="Обычный 13 2 2 2" xfId="5974" xr:uid="{00000000-0005-0000-0000-00009D060000}"/>
    <cellStyle name="Обычный 13 2 2 2 2" xfId="8566" xr:uid="{00000000-0005-0000-0000-00009E060000}"/>
    <cellStyle name="Обычный 13 2 2 2 2 2" xfId="19024" xr:uid="{00000000-0005-0000-0000-00009F060000}"/>
    <cellStyle name="Обычный 13 2 2 2 2 3" xfId="30941" xr:uid="{00000000-0005-0000-0000-0000A0060000}"/>
    <cellStyle name="Обычный 13 2 2 2 3" xfId="11137" xr:uid="{00000000-0005-0000-0000-0000A1060000}"/>
    <cellStyle name="Обычный 13 2 2 2 3 2" xfId="21595" xr:uid="{00000000-0005-0000-0000-0000A2060000}"/>
    <cellStyle name="Обычный 13 2 2 2 3 3" xfId="33460" xr:uid="{00000000-0005-0000-0000-0000A3060000}"/>
    <cellStyle name="Обычный 13 2 2 2 4" xfId="13708" xr:uid="{00000000-0005-0000-0000-0000A4060000}"/>
    <cellStyle name="Обычный 13 2 2 2 4 2" xfId="24166" xr:uid="{00000000-0005-0000-0000-0000A5060000}"/>
    <cellStyle name="Обычный 13 2 2 2 4 3" xfId="36009" xr:uid="{00000000-0005-0000-0000-0000A6060000}"/>
    <cellStyle name="Обычный 13 2 2 2 5" xfId="16453" xr:uid="{00000000-0005-0000-0000-0000A7060000}"/>
    <cellStyle name="Обычный 13 2 2 2 6" xfId="28441" xr:uid="{00000000-0005-0000-0000-0000A8060000}"/>
    <cellStyle name="Обычный 13 2 2 3" xfId="7536" xr:uid="{00000000-0005-0000-0000-0000A9060000}"/>
    <cellStyle name="Обычный 13 2 2 3 2" xfId="17994" xr:uid="{00000000-0005-0000-0000-0000AA060000}"/>
    <cellStyle name="Обычный 13 2 2 3 3" xfId="29940" xr:uid="{00000000-0005-0000-0000-0000AB060000}"/>
    <cellStyle name="Обычный 13 2 2 4" xfId="10107" xr:uid="{00000000-0005-0000-0000-0000AC060000}"/>
    <cellStyle name="Обычный 13 2 2 4 2" xfId="20565" xr:uid="{00000000-0005-0000-0000-0000AD060000}"/>
    <cellStyle name="Обычный 13 2 2 4 3" xfId="32446" xr:uid="{00000000-0005-0000-0000-0000AE060000}"/>
    <cellStyle name="Обычный 13 2 2 5" xfId="12678" xr:uid="{00000000-0005-0000-0000-0000AF060000}"/>
    <cellStyle name="Обычный 13 2 2 5 2" xfId="23136" xr:uid="{00000000-0005-0000-0000-0000B0060000}"/>
    <cellStyle name="Обычный 13 2 2 5 3" xfId="34979" xr:uid="{00000000-0005-0000-0000-0000B1060000}"/>
    <cellStyle name="Обычный 13 2 2 6" xfId="15423" xr:uid="{00000000-0005-0000-0000-0000B2060000}"/>
    <cellStyle name="Обычный 13 2 2 7" xfId="27442" xr:uid="{00000000-0005-0000-0000-0000B3060000}"/>
    <cellStyle name="Обычный 13 2 3" xfId="5459" xr:uid="{00000000-0005-0000-0000-0000B4060000}"/>
    <cellStyle name="Обычный 13 2 3 2" xfId="8051" xr:uid="{00000000-0005-0000-0000-0000B5060000}"/>
    <cellStyle name="Обычный 13 2 3 2 2" xfId="18509" xr:uid="{00000000-0005-0000-0000-0000B6060000}"/>
    <cellStyle name="Обычный 13 2 3 2 3" xfId="30442" xr:uid="{00000000-0005-0000-0000-0000B7060000}"/>
    <cellStyle name="Обычный 13 2 3 3" xfId="10622" xr:uid="{00000000-0005-0000-0000-0000B8060000}"/>
    <cellStyle name="Обычный 13 2 3 3 2" xfId="21080" xr:uid="{00000000-0005-0000-0000-0000B9060000}"/>
    <cellStyle name="Обычный 13 2 3 3 3" xfId="32956" xr:uid="{00000000-0005-0000-0000-0000BA060000}"/>
    <cellStyle name="Обычный 13 2 3 4" xfId="13193" xr:uid="{00000000-0005-0000-0000-0000BB060000}"/>
    <cellStyle name="Обычный 13 2 3 4 2" xfId="23651" xr:uid="{00000000-0005-0000-0000-0000BC060000}"/>
    <cellStyle name="Обычный 13 2 3 4 3" xfId="35494" xr:uid="{00000000-0005-0000-0000-0000BD060000}"/>
    <cellStyle name="Обычный 13 2 3 5" xfId="15938" xr:uid="{00000000-0005-0000-0000-0000BE060000}"/>
    <cellStyle name="Обычный 13 2 3 6" xfId="27942" xr:uid="{00000000-0005-0000-0000-0000BF060000}"/>
    <cellStyle name="Обычный 13 2 4" xfId="6496" xr:uid="{00000000-0005-0000-0000-0000C0060000}"/>
    <cellStyle name="Обычный 13 2 4 2" xfId="9082" xr:uid="{00000000-0005-0000-0000-0000C1060000}"/>
    <cellStyle name="Обычный 13 2 4 2 2" xfId="19540" xr:uid="{00000000-0005-0000-0000-0000C2060000}"/>
    <cellStyle name="Обычный 13 2 4 2 3" xfId="31442" xr:uid="{00000000-0005-0000-0000-0000C3060000}"/>
    <cellStyle name="Обычный 13 2 4 3" xfId="11653" xr:uid="{00000000-0005-0000-0000-0000C4060000}"/>
    <cellStyle name="Обычный 13 2 4 3 2" xfId="22111" xr:uid="{00000000-0005-0000-0000-0000C5060000}"/>
    <cellStyle name="Обычный 13 2 4 3 3" xfId="33964" xr:uid="{00000000-0005-0000-0000-0000C6060000}"/>
    <cellStyle name="Обычный 13 2 4 4" xfId="14224" xr:uid="{00000000-0005-0000-0000-0000C7060000}"/>
    <cellStyle name="Обычный 13 2 4 4 2" xfId="24682" xr:uid="{00000000-0005-0000-0000-0000C8060000}"/>
    <cellStyle name="Обычный 13 2 4 4 3" xfId="36524" xr:uid="{00000000-0005-0000-0000-0000C9060000}"/>
    <cellStyle name="Обычный 13 2 4 5" xfId="16969" xr:uid="{00000000-0005-0000-0000-0000CA060000}"/>
    <cellStyle name="Обычный 13 2 4 6" xfId="28942" xr:uid="{00000000-0005-0000-0000-0000CB060000}"/>
    <cellStyle name="Обычный 13 2 5" xfId="7021" xr:uid="{00000000-0005-0000-0000-0000CC060000}"/>
    <cellStyle name="Обычный 13 2 5 2" xfId="17479" xr:uid="{00000000-0005-0000-0000-0000CD060000}"/>
    <cellStyle name="Обычный 13 2 5 3" xfId="29434" xr:uid="{00000000-0005-0000-0000-0000CE060000}"/>
    <cellStyle name="Обычный 13 2 6" xfId="9592" xr:uid="{00000000-0005-0000-0000-0000CF060000}"/>
    <cellStyle name="Обычный 13 2 6 2" xfId="20050" xr:uid="{00000000-0005-0000-0000-0000D0060000}"/>
    <cellStyle name="Обычный 13 2 6 3" xfId="31938" xr:uid="{00000000-0005-0000-0000-0000D1060000}"/>
    <cellStyle name="Обычный 13 2 7" xfId="12163" xr:uid="{00000000-0005-0000-0000-0000D2060000}"/>
    <cellStyle name="Обычный 13 2 7 2" xfId="22621" xr:uid="{00000000-0005-0000-0000-0000D3060000}"/>
    <cellStyle name="Обычный 13 2 7 3" xfId="34464" xr:uid="{00000000-0005-0000-0000-0000D4060000}"/>
    <cellStyle name="Обычный 13 2 8" xfId="14908" xr:uid="{00000000-0005-0000-0000-0000D5060000}"/>
    <cellStyle name="Обычный 13 2 9" xfId="26925" xr:uid="{00000000-0005-0000-0000-0000D6060000}"/>
    <cellStyle name="Обычный 13 3" xfId="4076" xr:uid="{00000000-0005-0000-0000-0000D7060000}"/>
    <cellStyle name="Обычный 13 3 2" xfId="4944" xr:uid="{00000000-0005-0000-0000-0000D8060000}"/>
    <cellStyle name="Обычный 13 3 2 2" xfId="5975" xr:uid="{00000000-0005-0000-0000-0000D9060000}"/>
    <cellStyle name="Обычный 13 3 2 2 2" xfId="8567" xr:uid="{00000000-0005-0000-0000-0000DA060000}"/>
    <cellStyle name="Обычный 13 3 2 2 2 2" xfId="19025" xr:uid="{00000000-0005-0000-0000-0000DB060000}"/>
    <cellStyle name="Обычный 13 3 2 2 2 3" xfId="30942" xr:uid="{00000000-0005-0000-0000-0000DC060000}"/>
    <cellStyle name="Обычный 13 3 2 2 3" xfId="11138" xr:uid="{00000000-0005-0000-0000-0000DD060000}"/>
    <cellStyle name="Обычный 13 3 2 2 3 2" xfId="21596" xr:uid="{00000000-0005-0000-0000-0000DE060000}"/>
    <cellStyle name="Обычный 13 3 2 2 3 3" xfId="33461" xr:uid="{00000000-0005-0000-0000-0000DF060000}"/>
    <cellStyle name="Обычный 13 3 2 2 4" xfId="13709" xr:uid="{00000000-0005-0000-0000-0000E0060000}"/>
    <cellStyle name="Обычный 13 3 2 2 4 2" xfId="24167" xr:uid="{00000000-0005-0000-0000-0000E1060000}"/>
    <cellStyle name="Обычный 13 3 2 2 4 3" xfId="36010" xr:uid="{00000000-0005-0000-0000-0000E2060000}"/>
    <cellStyle name="Обычный 13 3 2 2 5" xfId="16454" xr:uid="{00000000-0005-0000-0000-0000E3060000}"/>
    <cellStyle name="Обычный 13 3 2 2 6" xfId="28442" xr:uid="{00000000-0005-0000-0000-0000E4060000}"/>
    <cellStyle name="Обычный 13 3 2 3" xfId="7537" xr:uid="{00000000-0005-0000-0000-0000E5060000}"/>
    <cellStyle name="Обычный 13 3 2 3 2" xfId="17995" xr:uid="{00000000-0005-0000-0000-0000E6060000}"/>
    <cellStyle name="Обычный 13 3 2 3 3" xfId="29941" xr:uid="{00000000-0005-0000-0000-0000E7060000}"/>
    <cellStyle name="Обычный 13 3 2 4" xfId="10108" xr:uid="{00000000-0005-0000-0000-0000E8060000}"/>
    <cellStyle name="Обычный 13 3 2 4 2" xfId="20566" xr:uid="{00000000-0005-0000-0000-0000E9060000}"/>
    <cellStyle name="Обычный 13 3 2 4 3" xfId="32447" xr:uid="{00000000-0005-0000-0000-0000EA060000}"/>
    <cellStyle name="Обычный 13 3 2 5" xfId="12679" xr:uid="{00000000-0005-0000-0000-0000EB060000}"/>
    <cellStyle name="Обычный 13 3 2 5 2" xfId="23137" xr:uid="{00000000-0005-0000-0000-0000EC060000}"/>
    <cellStyle name="Обычный 13 3 2 5 3" xfId="34980" xr:uid="{00000000-0005-0000-0000-0000ED060000}"/>
    <cellStyle name="Обычный 13 3 2 6" xfId="15424" xr:uid="{00000000-0005-0000-0000-0000EE060000}"/>
    <cellStyle name="Обычный 13 3 2 7" xfId="27443" xr:uid="{00000000-0005-0000-0000-0000EF060000}"/>
    <cellStyle name="Обычный 13 3 3" xfId="5460" xr:uid="{00000000-0005-0000-0000-0000F0060000}"/>
    <cellStyle name="Обычный 13 3 3 2" xfId="8052" xr:uid="{00000000-0005-0000-0000-0000F1060000}"/>
    <cellStyle name="Обычный 13 3 3 2 2" xfId="18510" xr:uid="{00000000-0005-0000-0000-0000F2060000}"/>
    <cellStyle name="Обычный 13 3 3 2 3" xfId="30443" xr:uid="{00000000-0005-0000-0000-0000F3060000}"/>
    <cellStyle name="Обычный 13 3 3 3" xfId="10623" xr:uid="{00000000-0005-0000-0000-0000F4060000}"/>
    <cellStyle name="Обычный 13 3 3 3 2" xfId="21081" xr:uid="{00000000-0005-0000-0000-0000F5060000}"/>
    <cellStyle name="Обычный 13 3 3 3 3" xfId="32957" xr:uid="{00000000-0005-0000-0000-0000F6060000}"/>
    <cellStyle name="Обычный 13 3 3 4" xfId="13194" xr:uid="{00000000-0005-0000-0000-0000F7060000}"/>
    <cellStyle name="Обычный 13 3 3 4 2" xfId="23652" xr:uid="{00000000-0005-0000-0000-0000F8060000}"/>
    <cellStyle name="Обычный 13 3 3 4 3" xfId="35495" xr:uid="{00000000-0005-0000-0000-0000F9060000}"/>
    <cellStyle name="Обычный 13 3 3 5" xfId="15939" xr:uid="{00000000-0005-0000-0000-0000FA060000}"/>
    <cellStyle name="Обычный 13 3 3 6" xfId="27943" xr:uid="{00000000-0005-0000-0000-0000FB060000}"/>
    <cellStyle name="Обычный 13 3 4" xfId="6497" xr:uid="{00000000-0005-0000-0000-0000FC060000}"/>
    <cellStyle name="Обычный 13 3 4 2" xfId="9083" xr:uid="{00000000-0005-0000-0000-0000FD060000}"/>
    <cellStyle name="Обычный 13 3 4 2 2" xfId="19541" xr:uid="{00000000-0005-0000-0000-0000FE060000}"/>
    <cellStyle name="Обычный 13 3 4 2 3" xfId="31443" xr:uid="{00000000-0005-0000-0000-0000FF060000}"/>
    <cellStyle name="Обычный 13 3 4 3" xfId="11654" xr:uid="{00000000-0005-0000-0000-000000070000}"/>
    <cellStyle name="Обычный 13 3 4 3 2" xfId="22112" xr:uid="{00000000-0005-0000-0000-000001070000}"/>
    <cellStyle name="Обычный 13 3 4 3 3" xfId="33965" xr:uid="{00000000-0005-0000-0000-000002070000}"/>
    <cellStyle name="Обычный 13 3 4 4" xfId="14225" xr:uid="{00000000-0005-0000-0000-000003070000}"/>
    <cellStyle name="Обычный 13 3 4 4 2" xfId="24683" xr:uid="{00000000-0005-0000-0000-000004070000}"/>
    <cellStyle name="Обычный 13 3 4 4 3" xfId="36525" xr:uid="{00000000-0005-0000-0000-000005070000}"/>
    <cellStyle name="Обычный 13 3 4 5" xfId="16970" xr:uid="{00000000-0005-0000-0000-000006070000}"/>
    <cellStyle name="Обычный 13 3 4 6" xfId="28943" xr:uid="{00000000-0005-0000-0000-000007070000}"/>
    <cellStyle name="Обычный 13 3 5" xfId="7022" xr:uid="{00000000-0005-0000-0000-000008070000}"/>
    <cellStyle name="Обычный 13 3 5 2" xfId="17480" xr:uid="{00000000-0005-0000-0000-000009070000}"/>
    <cellStyle name="Обычный 13 3 5 3" xfId="29435" xr:uid="{00000000-0005-0000-0000-00000A070000}"/>
    <cellStyle name="Обычный 13 3 6" xfId="9593" xr:uid="{00000000-0005-0000-0000-00000B070000}"/>
    <cellStyle name="Обычный 13 3 6 2" xfId="20051" xr:uid="{00000000-0005-0000-0000-00000C070000}"/>
    <cellStyle name="Обычный 13 3 6 3" xfId="31939" xr:uid="{00000000-0005-0000-0000-00000D070000}"/>
    <cellStyle name="Обычный 13 3 7" xfId="12164" xr:uid="{00000000-0005-0000-0000-00000E070000}"/>
    <cellStyle name="Обычный 13 3 7 2" xfId="22622" xr:uid="{00000000-0005-0000-0000-00000F070000}"/>
    <cellStyle name="Обычный 13 3 7 3" xfId="34465" xr:uid="{00000000-0005-0000-0000-000010070000}"/>
    <cellStyle name="Обычный 13 3 8" xfId="14909" xr:uid="{00000000-0005-0000-0000-000011070000}"/>
    <cellStyle name="Обычный 13 3 9" xfId="26976" xr:uid="{00000000-0005-0000-0000-000012070000}"/>
    <cellStyle name="Обычный 13 4" xfId="4077" xr:uid="{00000000-0005-0000-0000-000013070000}"/>
    <cellStyle name="Обычный 13 5" xfId="6495" xr:uid="{00000000-0005-0000-0000-000014070000}"/>
    <cellStyle name="Обычный 13 6" xfId="4074" xr:uid="{00000000-0005-0000-0000-000015070000}"/>
    <cellStyle name="Обычный 13 7" xfId="1565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38397" xr:uid="{00000000-0005-0000-0000-0000FD0A0000}"/>
    <cellStyle name="Обычный 2 2 8 2 2 2 3" xfId="26715" xr:uid="{00000000-0005-0000-0000-0000FE0A0000}"/>
    <cellStyle name="Обычный 2 2 8 2 2 2 4" xfId="1569" xr:uid="{00000000-0005-0000-0000-0000FF0A0000}"/>
    <cellStyle name="Обычный 2 2 8 2 2 3" xfId="25992" xr:uid="{00000000-0005-0000-0000-0000000B0000}"/>
    <cellStyle name="Обычный 2 2 8 2 2 4" xfId="37674" xr:uid="{00000000-0005-0000-0000-0000010B0000}"/>
    <cellStyle name="Обычный 2 2 8 2 2 5" xfId="19600" xr:uid="{00000000-0005-0000-0000-0000020B0000}"/>
    <cellStyle name="Обычный 2 2 8 2 2 6" xfId="1568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38581" xr:uid="{00000000-0005-0000-0000-0000060B0000}"/>
    <cellStyle name="Обычный 2 2 8 2 3 2 3" xfId="26899" xr:uid="{00000000-0005-0000-0000-0000070B0000}"/>
    <cellStyle name="Обычный 2 2 8 2 3 2 4" xfId="1571" xr:uid="{00000000-0005-0000-0000-0000080B0000}"/>
    <cellStyle name="Обычный 2 2 8 2 3 3" xfId="37858" xr:uid="{00000000-0005-0000-0000-0000090B0000}"/>
    <cellStyle name="Обычный 2 2 8 2 3 4" xfId="26176" xr:uid="{00000000-0005-0000-0000-00000A0B0000}"/>
    <cellStyle name="Обычный 2 2 8 2 3 5" xfId="1570" xr:uid="{00000000-0005-0000-0000-00000B0B0000}"/>
    <cellStyle name="Обычный 2 2 8 2 4" xfId="84" xr:uid="{00000000-0005-0000-0000-00000C0B0000}"/>
    <cellStyle name="Обычный 2 2 8 2 4 2" xfId="38042" xr:uid="{00000000-0005-0000-0000-00000D0B0000}"/>
    <cellStyle name="Обычный 2 2 8 2 4 3" xfId="26360" xr:uid="{00000000-0005-0000-0000-00000E0B0000}"/>
    <cellStyle name="Обычный 2 2 8 2 4 4" xfId="1572" xr:uid="{00000000-0005-0000-0000-00000F0B0000}"/>
    <cellStyle name="Обычный 2 2 8 2 5" xfId="85" xr:uid="{00000000-0005-0000-0000-0000100B0000}"/>
    <cellStyle name="Обычный 2 2 8 2 5 2" xfId="25634" xr:uid="{00000000-0005-0000-0000-0000110B0000}"/>
    <cellStyle name="Обычный 2 2 8 2 5 3" xfId="1573" xr:uid="{00000000-0005-0000-0000-0000120B0000}"/>
    <cellStyle name="Обычный 2 2 8 2 6" xfId="37319" xr:uid="{00000000-0005-0000-0000-0000130B0000}"/>
    <cellStyle name="Обычный 2 2 8 2 7" xfId="9142" xr:uid="{00000000-0005-0000-0000-0000140B0000}"/>
    <cellStyle name="Обычный 2 2 8 2 8" xfId="1567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26720" xr:uid="{00000000-0005-0000-0000-0000180B0000}"/>
    <cellStyle name="Обычный 2 2 8 3 2 3" xfId="38402" xr:uid="{00000000-0005-0000-0000-0000190B0000}"/>
    <cellStyle name="Обычный 2 2 8 3 2 4" xfId="22171" xr:uid="{00000000-0005-0000-0000-00001A0B0000}"/>
    <cellStyle name="Обычный 2 2 8 3 2 5" xfId="1575" xr:uid="{00000000-0005-0000-0000-00001B0B0000}"/>
    <cellStyle name="Обычный 2 2 8 3 3" xfId="25997" xr:uid="{00000000-0005-0000-0000-00001C0B0000}"/>
    <cellStyle name="Обычный 2 2 8 3 4" xfId="37679" xr:uid="{00000000-0005-0000-0000-00001D0B0000}"/>
    <cellStyle name="Обычный 2 2 8 3 5" xfId="11713" xr:uid="{00000000-0005-0000-0000-00001E0B0000}"/>
    <cellStyle name="Обычный 2 2 8 3 6" xfId="1574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26904" xr:uid="{00000000-0005-0000-0000-0000220B0000}"/>
    <cellStyle name="Обычный 2 2 8 4 2 3" xfId="38586" xr:uid="{00000000-0005-0000-0000-0000230B0000}"/>
    <cellStyle name="Обычный 2 2 8 4 2 4" xfId="24742" xr:uid="{00000000-0005-0000-0000-0000240B0000}"/>
    <cellStyle name="Обычный 2 2 8 4 2 5" xfId="1577" xr:uid="{00000000-0005-0000-0000-0000250B0000}"/>
    <cellStyle name="Обычный 2 2 8 4 3" xfId="26181" xr:uid="{00000000-0005-0000-0000-0000260B0000}"/>
    <cellStyle name="Обычный 2 2 8 4 4" xfId="37863" xr:uid="{00000000-0005-0000-0000-0000270B0000}"/>
    <cellStyle name="Обычный 2 2 8 4 5" xfId="14284" xr:uid="{00000000-0005-0000-0000-0000280B0000}"/>
    <cellStyle name="Обычный 2 2 8 4 6" xfId="1576" xr:uid="{00000000-0005-0000-0000-0000290B0000}"/>
    <cellStyle name="Обычный 2 2 8 5" xfId="90" xr:uid="{00000000-0005-0000-0000-00002A0B0000}"/>
    <cellStyle name="Обычный 2 2 8 5 2" xfId="26365" xr:uid="{00000000-0005-0000-0000-00002B0B0000}"/>
    <cellStyle name="Обычный 2 2 8 5 3" xfId="38047" xr:uid="{00000000-0005-0000-0000-00002C0B0000}"/>
    <cellStyle name="Обычный 2 2 8 5 4" xfId="17029" xr:uid="{00000000-0005-0000-0000-00002D0B0000}"/>
    <cellStyle name="Обычный 2 2 8 5 5" xfId="1578" xr:uid="{00000000-0005-0000-0000-00002E0B0000}"/>
    <cellStyle name="Обычный 2 2 8 6" xfId="91" xr:uid="{00000000-0005-0000-0000-00002F0B0000}"/>
    <cellStyle name="Обычный 2 2 8 6 2" xfId="25641" xr:uid="{00000000-0005-0000-0000-0000300B0000}"/>
    <cellStyle name="Обычный 2 2 8 6 3" xfId="1579" xr:uid="{00000000-0005-0000-0000-0000310B0000}"/>
    <cellStyle name="Обычный 2 2 8 7" xfId="37324" xr:uid="{00000000-0005-0000-0000-0000320B0000}"/>
    <cellStyle name="Обычный 2 2 8 8" xfId="6561" xr:uid="{00000000-0005-0000-0000-0000330B0000}"/>
    <cellStyle name="Обычный 2 2 8 9" xfId="1566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11" xfId="1580" xr:uid="{00000000-0005-0000-0000-0000F6160000}"/>
    <cellStyle name="Обычный 38 2" xfId="99" xr:uid="{00000000-0005-0000-0000-0000F7160000}"/>
    <cellStyle name="Обычный 38 2 10" xfId="5395" xr:uid="{00000000-0005-0000-0000-0000F8160000}"/>
    <cellStyle name="Обычный 38 2 11" xfId="1581" xr:uid="{00000000-0005-0000-0000-0000F9160000}"/>
    <cellStyle name="Обычный 38 2 2" xfId="100" xr:uid="{00000000-0005-0000-0000-0000FA160000}"/>
    <cellStyle name="Обычный 38 2 2 2" xfId="101" xr:uid="{00000000-0005-0000-0000-0000FB160000}"/>
    <cellStyle name="Обычный 38 2 2 2 2" xfId="19475" xr:uid="{00000000-0005-0000-0000-0000FC160000}"/>
    <cellStyle name="Обычный 38 2 2 2 3" xfId="26722" xr:uid="{00000000-0005-0000-0000-0000FD160000}"/>
    <cellStyle name="Обычный 38 2 2 2 4" xfId="38404" xr:uid="{00000000-0005-0000-0000-0000FE160000}"/>
    <cellStyle name="Обычный 38 2 2 2 5" xfId="9017" xr:uid="{00000000-0005-0000-0000-0000FF160000}"/>
    <cellStyle name="Обычный 38 2 2 2 6" xfId="1583" xr:uid="{00000000-0005-0000-0000-000000170000}"/>
    <cellStyle name="Обычный 38 2 2 3" xfId="11588" xr:uid="{00000000-0005-0000-0000-000001170000}"/>
    <cellStyle name="Обычный 38 2 2 3 2" xfId="22046" xr:uid="{00000000-0005-0000-0000-000002170000}"/>
    <cellStyle name="Обычный 38 2 2 3 3" xfId="33902" xr:uid="{00000000-0005-0000-0000-000003170000}"/>
    <cellStyle name="Обычный 38 2 2 4" xfId="14159" xr:uid="{00000000-0005-0000-0000-000004170000}"/>
    <cellStyle name="Обычный 38 2 2 4 2" xfId="24617" xr:uid="{00000000-0005-0000-0000-000005170000}"/>
    <cellStyle name="Обычный 38 2 2 4 3" xfId="36460" xr:uid="{00000000-0005-0000-0000-000006170000}"/>
    <cellStyle name="Обычный 38 2 2 5" xfId="16904" xr:uid="{00000000-0005-0000-0000-000007170000}"/>
    <cellStyle name="Обычный 38 2 2 6" xfId="25999" xr:uid="{00000000-0005-0000-0000-000008170000}"/>
    <cellStyle name="Обычный 38 2 2 7" xfId="37681" xr:uid="{00000000-0005-0000-0000-000009170000}"/>
    <cellStyle name="Обычный 38 2 2 8" xfId="6425" xr:uid="{00000000-0005-0000-0000-00000A170000}"/>
    <cellStyle name="Обычный 38 2 2 9" xfId="1582" xr:uid="{00000000-0005-0000-0000-00000B170000}"/>
    <cellStyle name="Обычный 38 2 3" xfId="102" xr:uid="{00000000-0005-0000-0000-00000C170000}"/>
    <cellStyle name="Обычный 38 2 3 2" xfId="103" xr:uid="{00000000-0005-0000-0000-00000D170000}"/>
    <cellStyle name="Обычный 38 2 3 2 2" xfId="19599" xr:uid="{00000000-0005-0000-0000-00000E170000}"/>
    <cellStyle name="Обычный 38 2 3 2 3" xfId="26906" xr:uid="{00000000-0005-0000-0000-00000F170000}"/>
    <cellStyle name="Обычный 38 2 3 2 4" xfId="38588" xr:uid="{00000000-0005-0000-0000-000010170000}"/>
    <cellStyle name="Обычный 38 2 3 2 5" xfId="9141" xr:uid="{00000000-0005-0000-0000-000011170000}"/>
    <cellStyle name="Обычный 38 2 3 2 6" xfId="1585" xr:uid="{00000000-0005-0000-0000-000012170000}"/>
    <cellStyle name="Обычный 38 2 3 3" xfId="11712" xr:uid="{00000000-0005-0000-0000-000013170000}"/>
    <cellStyle name="Обычный 38 2 3 3 2" xfId="22170" xr:uid="{00000000-0005-0000-0000-000014170000}"/>
    <cellStyle name="Обычный 38 2 3 3 3" xfId="34022" xr:uid="{00000000-0005-0000-0000-000015170000}"/>
    <cellStyle name="Обычный 38 2 3 4" xfId="14283" xr:uid="{00000000-0005-0000-0000-000016170000}"/>
    <cellStyle name="Обычный 38 2 3 4 2" xfId="24741" xr:uid="{00000000-0005-0000-0000-000017170000}"/>
    <cellStyle name="Обычный 38 2 3 4 3" xfId="36582" xr:uid="{00000000-0005-0000-0000-000018170000}"/>
    <cellStyle name="Обычный 38 2 3 5" xfId="17028" xr:uid="{00000000-0005-0000-0000-000019170000}"/>
    <cellStyle name="Обычный 38 2 3 6" xfId="26183" xr:uid="{00000000-0005-0000-0000-00001A170000}"/>
    <cellStyle name="Обычный 38 2 3 7" xfId="37865" xr:uid="{00000000-0005-0000-0000-00001B170000}"/>
    <cellStyle name="Обычный 38 2 3 8" xfId="6559" xr:uid="{00000000-0005-0000-0000-00001C170000}"/>
    <cellStyle name="Обычный 38 2 3 9" xfId="1584" xr:uid="{00000000-0005-0000-0000-00001D170000}"/>
    <cellStyle name="Обычный 38 2 4" xfId="104" xr:uid="{00000000-0005-0000-0000-00001E170000}"/>
    <cellStyle name="Обычный 38 2 4 2" xfId="18445" xr:uid="{00000000-0005-0000-0000-00001F170000}"/>
    <cellStyle name="Обычный 38 2 4 3" xfId="26367" xr:uid="{00000000-0005-0000-0000-000020170000}"/>
    <cellStyle name="Обычный 38 2 4 4" xfId="38049" xr:uid="{00000000-0005-0000-0000-000021170000}"/>
    <cellStyle name="Обычный 38 2 4 5" xfId="7987" xr:uid="{00000000-0005-0000-0000-000022170000}"/>
    <cellStyle name="Обычный 38 2 4 6" xfId="1586" xr:uid="{00000000-0005-0000-0000-000023170000}"/>
    <cellStyle name="Обычный 38 2 5" xfId="105" xr:uid="{00000000-0005-0000-0000-000024170000}"/>
    <cellStyle name="Обычный 38 2 5 2" xfId="21016" xr:uid="{00000000-0005-0000-0000-000025170000}"/>
    <cellStyle name="Обычный 38 2 5 3" xfId="32893" xr:uid="{00000000-0005-0000-0000-000026170000}"/>
    <cellStyle name="Обычный 38 2 5 4" xfId="10558" xr:uid="{00000000-0005-0000-0000-000027170000}"/>
    <cellStyle name="Обычный 38 2 5 5" xfId="1587" xr:uid="{00000000-0005-0000-0000-000028170000}"/>
    <cellStyle name="Обычный 38 2 6" xfId="13129" xr:uid="{00000000-0005-0000-0000-000029170000}"/>
    <cellStyle name="Обычный 38 2 6 2" xfId="23587" xr:uid="{00000000-0005-0000-0000-00002A170000}"/>
    <cellStyle name="Обычный 38 2 6 3" xfId="35430" xr:uid="{00000000-0005-0000-0000-00002B170000}"/>
    <cellStyle name="Обычный 38 2 7" xfId="15874" xr:uid="{00000000-0005-0000-0000-00002C170000}"/>
    <cellStyle name="Обычный 38 2 8" xfId="25643" xr:uid="{00000000-0005-0000-0000-00002D170000}"/>
    <cellStyle name="Обычный 38 2 9" xfId="37326" xr:uid="{00000000-0005-0000-0000-00002E170000}"/>
    <cellStyle name="Обычный 38 3" xfId="106" xr:uid="{00000000-0005-0000-0000-00002F170000}"/>
    <cellStyle name="Обычный 38 3 2" xfId="107" xr:uid="{00000000-0005-0000-0000-000030170000}"/>
    <cellStyle name="Обычный 38 3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2 6" xfId="1589" xr:uid="{00000000-0005-0000-0000-000035170000}"/>
    <cellStyle name="Обычный 38 3 3" xfId="11073" xr:uid="{00000000-0005-0000-0000-000036170000}"/>
    <cellStyle name="Обычный 38 3 3 2" xfId="21531" xr:uid="{00000000-0005-0000-0000-000037170000}"/>
    <cellStyle name="Обычный 38 3 3 3" xfId="33399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3 9" xfId="1588" xr:uid="{00000000-0005-0000-0000-000040170000}"/>
    <cellStyle name="Обычный 38 4" xfId="108" xr:uid="{00000000-0005-0000-0000-000041170000}"/>
    <cellStyle name="Обычный 38 4 2" xfId="109" xr:uid="{00000000-0005-0000-0000-000042170000}"/>
    <cellStyle name="Обычный 38 4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2 5" xfId="1591" xr:uid="{00000000-0005-0000-0000-000046170000}"/>
    <cellStyle name="Обычный 38 4 3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4 6" xfId="1590" xr:uid="{00000000-0005-0000-0000-00004A170000}"/>
    <cellStyle name="Обычный 38 5" xfId="110" xr:uid="{00000000-0005-0000-0000-00004B170000}"/>
    <cellStyle name="Обычный 38 5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5 6" xfId="1592" xr:uid="{00000000-0005-0000-0000-000050170000}"/>
    <cellStyle name="Обычный 38 6" xfId="111" xr:uid="{00000000-0005-0000-0000-000051170000}"/>
    <cellStyle name="Обычный 38 6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6 5" xfId="1593" xr:uid="{00000000-0005-0000-0000-000055170000}"/>
    <cellStyle name="Обычный 38 7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20035" xr:uid="{00000000-0005-0000-0000-000070710000}"/>
    <cellStyle name="Обычный 41 2 2 3" xfId="26714" xr:uid="{00000000-0005-0000-0000-000071710000}"/>
    <cellStyle name="Обычный 41 2 2 4" xfId="38396" xr:uid="{00000000-0005-0000-0000-000072710000}"/>
    <cellStyle name="Обычный 41 2 2 5" xfId="9577" xr:uid="{00000000-0005-0000-0000-000073710000}"/>
    <cellStyle name="Обычный 41 2 2 6" xfId="1596" xr:uid="{00000000-0005-0000-0000-000074710000}"/>
    <cellStyle name="Обычный 41 2 3" xfId="12148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4" xfId="14719" xr:uid="{00000000-0005-0000-0000-000078710000}"/>
    <cellStyle name="Обычный 41 2 4 2" xfId="25177" xr:uid="{00000000-0005-0000-0000-000079710000}"/>
    <cellStyle name="Обычный 41 2 4 3" xfId="37018" xr:uid="{00000000-0005-0000-0000-00007A710000}"/>
    <cellStyle name="Обычный 41 2 5" xfId="17464" xr:uid="{00000000-0005-0000-0000-00007B710000}"/>
    <cellStyle name="Обычный 41 2 6" xfId="25991" xr:uid="{00000000-0005-0000-0000-00007C710000}"/>
    <cellStyle name="Обычный 41 2 7" xfId="37673" xr:uid="{00000000-0005-0000-0000-00007D710000}"/>
    <cellStyle name="Обычный 41 2 8" xfId="7006" xr:uid="{00000000-0005-0000-0000-00007E710000}"/>
    <cellStyle name="Обычный 41 2 9" xfId="1595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38401" xr:uid="{00000000-0005-0000-0000-000083710000}"/>
    <cellStyle name="Обычный 41 3 2 2 3" xfId="26719" xr:uid="{00000000-0005-0000-0000-000084710000}"/>
    <cellStyle name="Обычный 41 3 2 2 4" xfId="1599" xr:uid="{00000000-0005-0000-0000-000085710000}"/>
    <cellStyle name="Обычный 41 3 2 3" xfId="37678" xr:uid="{00000000-0005-0000-0000-000086710000}"/>
    <cellStyle name="Обычный 41 3 2 4" xfId="25996" xr:uid="{00000000-0005-0000-0000-000087710000}"/>
    <cellStyle name="Обычный 41 3 2 5" xfId="1598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38585" xr:uid="{00000000-0005-0000-0000-00008B710000}"/>
    <cellStyle name="Обычный 41 3 3 2 3" xfId="26903" xr:uid="{00000000-0005-0000-0000-00008C710000}"/>
    <cellStyle name="Обычный 41 3 3 2 4" xfId="1601" xr:uid="{00000000-0005-0000-0000-00008D710000}"/>
    <cellStyle name="Обычный 41 3 3 3" xfId="37862" xr:uid="{00000000-0005-0000-0000-00008E710000}"/>
    <cellStyle name="Обычный 41 3 3 4" xfId="26180" xr:uid="{00000000-0005-0000-0000-00008F710000}"/>
    <cellStyle name="Обычный 41 3 3 5" xfId="1600" xr:uid="{00000000-0005-0000-0000-000090710000}"/>
    <cellStyle name="Обычный 41 3 4" xfId="122" xr:uid="{00000000-0005-0000-0000-000091710000}"/>
    <cellStyle name="Обычный 41 3 4 2" xfId="38046" xr:uid="{00000000-0005-0000-0000-000092710000}"/>
    <cellStyle name="Обычный 41 3 4 3" xfId="26364" xr:uid="{00000000-0005-0000-0000-000093710000}"/>
    <cellStyle name="Обычный 41 3 4 4" xfId="1602" xr:uid="{00000000-0005-0000-0000-000094710000}"/>
    <cellStyle name="Обычный 41 3 5" xfId="123" xr:uid="{00000000-0005-0000-0000-000095710000}"/>
    <cellStyle name="Обычный 41 3 5 2" xfId="37323" xr:uid="{00000000-0005-0000-0000-000096710000}"/>
    <cellStyle name="Обычный 41 3 5 3" xfId="1603" xr:uid="{00000000-0005-0000-0000-000097710000}"/>
    <cellStyle name="Обычный 41 3 6" xfId="25640" xr:uid="{00000000-0005-0000-0000-000098710000}"/>
    <cellStyle name="Обычный 41 3 7" xfId="1597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38580" xr:uid="{00000000-0005-0000-0000-00009C710000}"/>
    <cellStyle name="Обычный 41 4 2 3" xfId="26898" xr:uid="{00000000-0005-0000-0000-00009D710000}"/>
    <cellStyle name="Обычный 41 4 2 4" xfId="1605" xr:uid="{00000000-0005-0000-0000-00009E710000}"/>
    <cellStyle name="Обычный 41 4 3" xfId="37857" xr:uid="{00000000-0005-0000-0000-00009F710000}"/>
    <cellStyle name="Обычный 41 4 4" xfId="26175" xr:uid="{00000000-0005-0000-0000-0000A0710000}"/>
    <cellStyle name="Обычный 41 4 5" xfId="1604" xr:uid="{00000000-0005-0000-0000-0000A1710000}"/>
    <cellStyle name="Обычный 41 5" xfId="126" xr:uid="{00000000-0005-0000-0000-0000A2710000}"/>
    <cellStyle name="Обычный 41 5 2" xfId="38041" xr:uid="{00000000-0005-0000-0000-0000A3710000}"/>
    <cellStyle name="Обычный 41 5 3" xfId="26359" xr:uid="{00000000-0005-0000-0000-0000A4710000}"/>
    <cellStyle name="Обычный 41 5 4" xfId="1606" xr:uid="{00000000-0005-0000-0000-0000A5710000}"/>
    <cellStyle name="Обычный 41 6" xfId="127" xr:uid="{00000000-0005-0000-0000-0000A6710000}"/>
    <cellStyle name="Обычный 41 6 2" xfId="25633" xr:uid="{00000000-0005-0000-0000-0000A7710000}"/>
    <cellStyle name="Обычный 41 6 3" xfId="1607" xr:uid="{00000000-0005-0000-0000-0000A8710000}"/>
    <cellStyle name="Обычный 41 7" xfId="37318" xr:uid="{00000000-0005-0000-0000-0000A9710000}"/>
    <cellStyle name="Обычный 41 8" xfId="4934" xr:uid="{00000000-0005-0000-0000-0000AA710000}"/>
    <cellStyle name="Обычный 41 9" xfId="1594" xr:uid="{00000000-0005-0000-0000-0000AB710000}"/>
    <cellStyle name="Обычный 42" xfId="128" xr:uid="{00000000-0005-0000-0000-0000AC710000}"/>
    <cellStyle name="Обычный 42 10" xfId="1608" xr:uid="{00000000-0005-0000-0000-0000AD710000}"/>
    <cellStyle name="Обычный 42 2" xfId="129" xr:uid="{00000000-0005-0000-0000-0000AE710000}"/>
    <cellStyle name="Обычный 42 2 2" xfId="130" xr:uid="{00000000-0005-0000-0000-0000AF710000}"/>
    <cellStyle name="Обычный 42 2 2 2" xfId="131" xr:uid="{00000000-0005-0000-0000-0000B0710000}"/>
    <cellStyle name="Обычный 4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2 5" xfId="1611" xr:uid="{00000000-0005-0000-0000-0000B4710000}"/>
    <cellStyle name="Обычный 42 2 2 3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2 6" xfId="1610" xr:uid="{00000000-0005-0000-0000-0000B8710000}"/>
    <cellStyle name="Обычный 42 2 3" xfId="132" xr:uid="{00000000-0005-0000-0000-0000B9710000}"/>
    <cellStyle name="Обычный 42 2 3 2" xfId="133" xr:uid="{00000000-0005-0000-0000-0000BA710000}"/>
    <cellStyle name="Обычный 42 2 3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2 5" xfId="1613" xr:uid="{00000000-0005-0000-0000-0000BE710000}"/>
    <cellStyle name="Обычный 42 2 3 3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3 6" xfId="1612" xr:uid="{00000000-0005-0000-0000-0000C2710000}"/>
    <cellStyle name="Обычный 42 2 4" xfId="134" xr:uid="{00000000-0005-0000-0000-0000C3710000}"/>
    <cellStyle name="Обычный 42 2 4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4 6" xfId="1614" xr:uid="{00000000-0005-0000-0000-0000C8710000}"/>
    <cellStyle name="Обычный 42 2 5" xfId="135" xr:uid="{00000000-0005-0000-0000-0000C9710000}"/>
    <cellStyle name="Обычный 42 2 5 2" xfId="17027" xr:uid="{00000000-0005-0000-0000-0000CA710000}"/>
    <cellStyle name="Обычный 42 2 5 3" xfId="1615" xr:uid="{00000000-0005-0000-0000-0000CB710000}"/>
    <cellStyle name="Обычный 42 2 6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2 9" xfId="1609" xr:uid="{00000000-0005-0000-0000-0000CF710000}"/>
    <cellStyle name="Обычный 42 3" xfId="136" xr:uid="{00000000-0005-0000-0000-0000D0710000}"/>
    <cellStyle name="Обычный 42 3 2" xfId="137" xr:uid="{00000000-0005-0000-0000-0000D1710000}"/>
    <cellStyle name="Обычный 42 3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2 5" xfId="1617" xr:uid="{00000000-0005-0000-0000-0000D5710000}"/>
    <cellStyle name="Обычный 42 3 3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3 6" xfId="1616" xr:uid="{00000000-0005-0000-0000-0000D9710000}"/>
    <cellStyle name="Обычный 42 4" xfId="138" xr:uid="{00000000-0005-0000-0000-0000DA710000}"/>
    <cellStyle name="Обычный 42 4 2" xfId="139" xr:uid="{00000000-0005-0000-0000-0000DB710000}"/>
    <cellStyle name="Обычный 42 4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2 5" xfId="1619" xr:uid="{00000000-0005-0000-0000-0000DF710000}"/>
    <cellStyle name="Обычный 42 4 3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4 6" xfId="1618" xr:uid="{00000000-0005-0000-0000-0000E3710000}"/>
    <cellStyle name="Обычный 42 5" xfId="140" xr:uid="{00000000-0005-0000-0000-0000E4710000}"/>
    <cellStyle name="Обычный 42 5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5 6" xfId="1620" xr:uid="{00000000-0005-0000-0000-0000E9710000}"/>
    <cellStyle name="Обычный 42 6" xfId="141" xr:uid="{00000000-0005-0000-0000-0000EA710000}"/>
    <cellStyle name="Обычный 42 6 2" xfId="16960" xr:uid="{00000000-0005-0000-0000-0000EB710000}"/>
    <cellStyle name="Обычный 42 6 3" xfId="1621" xr:uid="{00000000-0005-0000-0000-0000EC710000}"/>
    <cellStyle name="Обычный 42 7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38398" xr:uid="{00000000-0005-0000-0000-0000F4710000}"/>
    <cellStyle name="Обычный 43 2 2 2 3" xfId="26716" xr:uid="{00000000-0005-0000-0000-0000F5710000}"/>
    <cellStyle name="Обычный 43 2 2 2 4" xfId="1624" xr:uid="{00000000-0005-0000-0000-0000F6710000}"/>
    <cellStyle name="Обычный 43 2 2 3" xfId="25993" xr:uid="{00000000-0005-0000-0000-0000F7710000}"/>
    <cellStyle name="Обычный 43 2 2 4" xfId="37675" xr:uid="{00000000-0005-0000-0000-0000F8710000}"/>
    <cellStyle name="Обычный 43 2 2 5" xfId="19532" xr:uid="{00000000-0005-0000-0000-0000F9710000}"/>
    <cellStyle name="Обычный 43 2 2 6" xfId="1623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38582" xr:uid="{00000000-0005-0000-0000-0000FD710000}"/>
    <cellStyle name="Обычный 43 2 3 2 3" xfId="26900" xr:uid="{00000000-0005-0000-0000-0000FE710000}"/>
    <cellStyle name="Обычный 43 2 3 2 4" xfId="1626" xr:uid="{00000000-0005-0000-0000-0000FF710000}"/>
    <cellStyle name="Обычный 43 2 3 3" xfId="37859" xr:uid="{00000000-0005-0000-0000-000000720000}"/>
    <cellStyle name="Обычный 43 2 3 4" xfId="26177" xr:uid="{00000000-0005-0000-0000-000001720000}"/>
    <cellStyle name="Обычный 43 2 3 5" xfId="1625" xr:uid="{00000000-0005-0000-0000-000002720000}"/>
    <cellStyle name="Обычный 43 2 4" xfId="147" xr:uid="{00000000-0005-0000-0000-000003720000}"/>
    <cellStyle name="Обычный 43 2 4 2" xfId="38043" xr:uid="{00000000-0005-0000-0000-000004720000}"/>
    <cellStyle name="Обычный 43 2 4 3" xfId="26361" xr:uid="{00000000-0005-0000-0000-000005720000}"/>
    <cellStyle name="Обычный 43 2 4 4" xfId="1627" xr:uid="{00000000-0005-0000-0000-000006720000}"/>
    <cellStyle name="Обычный 43 2 5" xfId="148" xr:uid="{00000000-0005-0000-0000-000007720000}"/>
    <cellStyle name="Обычный 43 2 5 2" xfId="25635" xr:uid="{00000000-0005-0000-0000-000008720000}"/>
    <cellStyle name="Обычный 43 2 5 3" xfId="1628" xr:uid="{00000000-0005-0000-0000-000009720000}"/>
    <cellStyle name="Обычный 43 2 6" xfId="37320" xr:uid="{00000000-0005-0000-0000-00000A720000}"/>
    <cellStyle name="Обычный 43 2 7" xfId="9074" xr:uid="{00000000-0005-0000-0000-00000B720000}"/>
    <cellStyle name="Обычный 43 2 8" xfId="1622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9578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3" xfId="12149" xr:uid="{00000000-0005-0000-0000-000018720000}"/>
    <cellStyle name="Обычный 44 3 2" xfId="22607" xr:uid="{00000000-0005-0000-0000-000019720000}"/>
    <cellStyle name="Обычный 44 3 3" xfId="34450" xr:uid="{00000000-0005-0000-0000-00001A720000}"/>
    <cellStyle name="Обычный 44 4" xfId="14720" xr:uid="{00000000-0005-0000-0000-00001B720000}"/>
    <cellStyle name="Обычный 44 4 2" xfId="25178" xr:uid="{00000000-0005-0000-0000-00001C720000}"/>
    <cellStyle name="Обычный 44 4 3" xfId="37019" xr:uid="{00000000-0005-0000-0000-00001D720000}"/>
    <cellStyle name="Обычный 44 5" xfId="17465" xr:uid="{00000000-0005-0000-0000-00001E720000}"/>
    <cellStyle name="Обычный 44 6" xfId="29420" xr:uid="{00000000-0005-0000-0000-00001F720000}"/>
    <cellStyle name="Обычный 44 7" xfId="7007" xr:uid="{00000000-0005-0000-0000-000020720000}"/>
    <cellStyle name="Обычный 44 8" xfId="1629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958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3" xfId="12151" xr:uid="{00000000-0005-0000-0000-000032720000}"/>
    <cellStyle name="Обычный 46 3 2" xfId="22609" xr:uid="{00000000-0005-0000-0000-000033720000}"/>
    <cellStyle name="Обычный 46 3 3" xfId="34452" xr:uid="{00000000-0005-0000-0000-000034720000}"/>
    <cellStyle name="Обычный 46 4" xfId="14722" xr:uid="{00000000-0005-0000-0000-000035720000}"/>
    <cellStyle name="Обычный 46 4 2" xfId="25180" xr:uid="{00000000-0005-0000-0000-000036720000}"/>
    <cellStyle name="Обычный 46 4 3" xfId="37021" xr:uid="{00000000-0005-0000-0000-000037720000}"/>
    <cellStyle name="Обычный 46 5" xfId="17467" xr:uid="{00000000-0005-0000-0000-000038720000}"/>
    <cellStyle name="Обычный 46 6" xfId="29422" xr:uid="{00000000-0005-0000-0000-000039720000}"/>
    <cellStyle name="Обычный 46 7" xfId="7009" xr:uid="{00000000-0005-0000-0000-00003A720000}"/>
    <cellStyle name="Обычный 46 8" xfId="1630" xr:uid="{00000000-0005-0000-0000-00003B720000}"/>
    <cellStyle name="Обычный 47" xfId="151" xr:uid="{00000000-0005-0000-0000-00003C720000}"/>
    <cellStyle name="Обычный 47 2" xfId="958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3" xfId="12152" xr:uid="{00000000-0005-0000-0000-000040720000}"/>
    <cellStyle name="Обычный 47 3 2" xfId="22610" xr:uid="{00000000-0005-0000-0000-000041720000}"/>
    <cellStyle name="Обычный 47 3 3" xfId="34453" xr:uid="{00000000-0005-0000-0000-000042720000}"/>
    <cellStyle name="Обычный 47 4" xfId="14723" xr:uid="{00000000-0005-0000-0000-000043720000}"/>
    <cellStyle name="Обычный 47 4 2" xfId="25181" xr:uid="{00000000-0005-0000-0000-000044720000}"/>
    <cellStyle name="Обычный 47 4 3" xfId="37022" xr:uid="{00000000-0005-0000-0000-000045720000}"/>
    <cellStyle name="Обычный 47 5" xfId="17468" xr:uid="{00000000-0005-0000-0000-000046720000}"/>
    <cellStyle name="Обычный 47 6" xfId="29423" xr:uid="{00000000-0005-0000-0000-000047720000}"/>
    <cellStyle name="Обычный 47 7" xfId="7010" xr:uid="{00000000-0005-0000-0000-000048720000}"/>
    <cellStyle name="Обычный 47 8" xfId="1631" xr:uid="{00000000-0005-0000-0000-000049720000}"/>
    <cellStyle name="Обычный 48" xfId="152" xr:uid="{00000000-0005-0000-0000-00004A720000}"/>
    <cellStyle name="Обычный 48 2" xfId="958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3" xfId="12153" xr:uid="{00000000-0005-0000-0000-00004E720000}"/>
    <cellStyle name="Обычный 48 3 2" xfId="22611" xr:uid="{00000000-0005-0000-0000-00004F720000}"/>
    <cellStyle name="Обычный 48 3 3" xfId="34454" xr:uid="{00000000-0005-0000-0000-000050720000}"/>
    <cellStyle name="Обычный 48 4" xfId="14724" xr:uid="{00000000-0005-0000-0000-000051720000}"/>
    <cellStyle name="Обычный 48 4 2" xfId="25182" xr:uid="{00000000-0005-0000-0000-000052720000}"/>
    <cellStyle name="Обычный 48 4 3" xfId="37023" xr:uid="{00000000-0005-0000-0000-000053720000}"/>
    <cellStyle name="Обычный 48 5" xfId="17469" xr:uid="{00000000-0005-0000-0000-000054720000}"/>
    <cellStyle name="Обычный 48 6" xfId="29424" xr:uid="{00000000-0005-0000-0000-000055720000}"/>
    <cellStyle name="Обычный 48 7" xfId="7011" xr:uid="{00000000-0005-0000-0000-000056720000}"/>
    <cellStyle name="Обычный 48 8" xfId="1632" xr:uid="{00000000-0005-0000-0000-000057720000}"/>
    <cellStyle name="Обычный 49" xfId="153" xr:uid="{00000000-0005-0000-0000-000058720000}"/>
    <cellStyle name="Обычный 49 2" xfId="958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3" xfId="12154" xr:uid="{00000000-0005-0000-0000-00005C720000}"/>
    <cellStyle name="Обычный 49 3 2" xfId="22612" xr:uid="{00000000-0005-0000-0000-00005D720000}"/>
    <cellStyle name="Обычный 49 3 3" xfId="34455" xr:uid="{00000000-0005-0000-0000-00005E720000}"/>
    <cellStyle name="Обычный 49 4" xfId="14725" xr:uid="{00000000-0005-0000-0000-00005F720000}"/>
    <cellStyle name="Обычный 49 4 2" xfId="25183" xr:uid="{00000000-0005-0000-0000-000060720000}"/>
    <cellStyle name="Обычный 49 4 3" xfId="37024" xr:uid="{00000000-0005-0000-0000-000061720000}"/>
    <cellStyle name="Обычный 49 5" xfId="17470" xr:uid="{00000000-0005-0000-0000-000062720000}"/>
    <cellStyle name="Обычный 49 6" xfId="29425" xr:uid="{00000000-0005-0000-0000-000063720000}"/>
    <cellStyle name="Обычный 49 7" xfId="7012" xr:uid="{00000000-0005-0000-0000-000064720000}"/>
    <cellStyle name="Обычный 49 8" xfId="1633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25380" xr:uid="{00000000-0005-0000-0000-0000B0720000}"/>
    <cellStyle name="Обычный 50 3" xfId="1634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38222" xr:uid="{00000000-0005-0000-0000-0000BE720000}"/>
    <cellStyle name="Обычный 6 10 2 3" xfId="26540" xr:uid="{00000000-0005-0000-0000-0000BF720000}"/>
    <cellStyle name="Обычный 6 10 2 4" xfId="1637" xr:uid="{00000000-0005-0000-0000-0000C0720000}"/>
    <cellStyle name="Обычный 6 10 3" xfId="25817" xr:uid="{00000000-0005-0000-0000-0000C1720000}"/>
    <cellStyle name="Обычный 6 10 4" xfId="37499" xr:uid="{00000000-0005-0000-0000-0000C2720000}"/>
    <cellStyle name="Обычный 6 10 5" xfId="25185" xr:uid="{00000000-0005-0000-0000-0000C3720000}"/>
    <cellStyle name="Обычный 6 10 6" xfId="1636" xr:uid="{00000000-0005-0000-0000-0000C4720000}"/>
    <cellStyle name="Обычный 6 11" xfId="158" xr:uid="{00000000-0005-0000-0000-0000C5720000}"/>
    <cellStyle name="Обычный 6 11 2" xfId="26185" xr:uid="{00000000-0005-0000-0000-0000C6720000}"/>
    <cellStyle name="Обычный 6 11 3" xfId="37867" xr:uid="{00000000-0005-0000-0000-0000C7720000}"/>
    <cellStyle name="Обычный 6 11 4" xfId="14727" xr:uid="{00000000-0005-0000-0000-0000C8720000}"/>
    <cellStyle name="Обычный 6 11 5" xfId="1638" xr:uid="{00000000-0005-0000-0000-0000C9720000}"/>
    <cellStyle name="Обычный 6 12" xfId="25419" xr:uid="{00000000-0005-0000-0000-0000CA720000}"/>
    <cellStyle name="Обычный 6 13" xfId="37144" xr:uid="{00000000-0005-0000-0000-0000CB720000}"/>
    <cellStyle name="Обычный 6 14" xfId="3220" xr:uid="{00000000-0005-0000-0000-0000CC720000}"/>
    <cellStyle name="Обычный 6 15" xfId="3003" xr:uid="{00000000-0005-0000-0000-0000CD720000}"/>
    <cellStyle name="Обычный 6 16" xfId="1635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38409" xr:uid="{00000000-0005-0000-0000-0000D3720000}"/>
    <cellStyle name="Обычный 6 2 10 2 2 3" xfId="26727" xr:uid="{00000000-0005-0000-0000-0000D4720000}"/>
    <cellStyle name="Обычный 6 2 10 2 2 4" xfId="1642" xr:uid="{00000000-0005-0000-0000-0000D5720000}"/>
    <cellStyle name="Обычный 6 2 10 2 3" xfId="26004" xr:uid="{00000000-0005-0000-0000-0000D6720000}"/>
    <cellStyle name="Обычный 6 2 10 2 4" xfId="37686" xr:uid="{00000000-0005-0000-0000-0000D7720000}"/>
    <cellStyle name="Обычный 6 2 10 2 5" xfId="15318" xr:uid="{00000000-0005-0000-0000-0000D8720000}"/>
    <cellStyle name="Обычный 6 2 10 2 6" xfId="1641" xr:uid="{00000000-0005-0000-0000-0000D9720000}"/>
    <cellStyle name="Обычный 6 2 10 3" xfId="163" xr:uid="{00000000-0005-0000-0000-0000DA720000}"/>
    <cellStyle name="Обычный 6 2 10 3 2" xfId="38054" xr:uid="{00000000-0005-0000-0000-0000DB720000}"/>
    <cellStyle name="Обычный 6 2 10 3 3" xfId="26372" xr:uid="{00000000-0005-0000-0000-0000DC720000}"/>
    <cellStyle name="Обычный 6 2 10 3 4" xfId="1643" xr:uid="{00000000-0005-0000-0000-0000DD720000}"/>
    <cellStyle name="Обычный 6 2 10 4" xfId="25649" xr:uid="{00000000-0005-0000-0000-0000DE720000}"/>
    <cellStyle name="Обычный 6 2 10 5" xfId="37331" xr:uid="{00000000-0005-0000-0000-0000DF720000}"/>
    <cellStyle name="Обычный 6 2 10 6" xfId="4567" xr:uid="{00000000-0005-0000-0000-0000E0720000}"/>
    <cellStyle name="Обычный 6 2 10 7" xfId="1640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26543" xr:uid="{00000000-0005-0000-0000-0000E4720000}"/>
    <cellStyle name="Обычный 6 2 11 2 3" xfId="38225" xr:uid="{00000000-0005-0000-0000-0000E5720000}"/>
    <cellStyle name="Обычный 6 2 11 2 4" xfId="17889" xr:uid="{00000000-0005-0000-0000-0000E6720000}"/>
    <cellStyle name="Обычный 6 2 11 2 5" xfId="1645" xr:uid="{00000000-0005-0000-0000-0000E7720000}"/>
    <cellStyle name="Обычный 6 2 11 3" xfId="25820" xr:uid="{00000000-0005-0000-0000-0000E8720000}"/>
    <cellStyle name="Обычный 6 2 11 4" xfId="37502" xr:uid="{00000000-0005-0000-0000-0000E9720000}"/>
    <cellStyle name="Обычный 6 2 11 5" xfId="7431" xr:uid="{00000000-0005-0000-0000-0000EA720000}"/>
    <cellStyle name="Обычный 6 2 11 6" xfId="1644" xr:uid="{00000000-0005-0000-0000-0000EB720000}"/>
    <cellStyle name="Обычный 6 2 12" xfId="166" xr:uid="{00000000-0005-0000-0000-0000EC720000}"/>
    <cellStyle name="Обычный 6 2 12 2" xfId="20460" xr:uid="{00000000-0005-0000-0000-0000ED720000}"/>
    <cellStyle name="Обычный 6 2 12 3" xfId="26188" xr:uid="{00000000-0005-0000-0000-0000EE720000}"/>
    <cellStyle name="Обычный 6 2 12 4" xfId="37870" xr:uid="{00000000-0005-0000-0000-0000EF720000}"/>
    <cellStyle name="Обычный 6 2 12 5" xfId="10002" xr:uid="{00000000-0005-0000-0000-0000F0720000}"/>
    <cellStyle name="Обычный 6 2 12 6" xfId="1646" xr:uid="{00000000-0005-0000-0000-0000F1720000}"/>
    <cellStyle name="Обычный 6 2 13" xfId="12573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4" xfId="25188" xr:uid="{00000000-0005-0000-0000-0000F5720000}"/>
    <cellStyle name="Обычный 6 2 15" xfId="14730" xr:uid="{00000000-0005-0000-0000-0000F6720000}"/>
    <cellStyle name="Обычный 6 2 16" xfId="25424" xr:uid="{00000000-0005-0000-0000-0000F7720000}"/>
    <cellStyle name="Обычный 6 2 17" xfId="37147" xr:uid="{00000000-0005-0000-0000-0000F8720000}"/>
    <cellStyle name="Обычный 6 2 18" xfId="3225" xr:uid="{00000000-0005-0000-0000-0000F9720000}"/>
    <cellStyle name="Обычный 6 2 19" xfId="3006" xr:uid="{00000000-0005-0000-0000-0000FA720000}"/>
    <cellStyle name="Обычный 6 2 2" xfId="167" xr:uid="{00000000-0005-0000-0000-0000FB720000}"/>
    <cellStyle name="Обычный 6 2 2 10" xfId="168" xr:uid="{00000000-0005-0000-0000-0000FC720000}"/>
    <cellStyle name="Обычный 6 2 2 10 2" xfId="169" xr:uid="{00000000-0005-0000-0000-0000FD720000}"/>
    <cellStyle name="Обычный 6 2 2 10 2 2" xfId="26544" xr:uid="{00000000-0005-0000-0000-0000FE720000}"/>
    <cellStyle name="Обычный 6 2 2 10 2 3" xfId="38226" xr:uid="{00000000-0005-0000-0000-0000FF720000}"/>
    <cellStyle name="Обычный 6 2 2 10 2 4" xfId="17890" xr:uid="{00000000-0005-0000-0000-000000730000}"/>
    <cellStyle name="Обычный 6 2 2 10 2 5" xfId="1649" xr:uid="{00000000-0005-0000-0000-000001730000}"/>
    <cellStyle name="Обычный 6 2 2 10 3" xfId="25821" xr:uid="{00000000-0005-0000-0000-000002730000}"/>
    <cellStyle name="Обычный 6 2 2 10 4" xfId="37503" xr:uid="{00000000-0005-0000-0000-000003730000}"/>
    <cellStyle name="Обычный 6 2 2 10 5" xfId="7432" xr:uid="{00000000-0005-0000-0000-000004730000}"/>
    <cellStyle name="Обычный 6 2 2 10 6" xfId="1648" xr:uid="{00000000-0005-0000-0000-000005730000}"/>
    <cellStyle name="Обычный 6 2 2 11" xfId="170" xr:uid="{00000000-0005-0000-0000-000006730000}"/>
    <cellStyle name="Обычный 6 2 2 11 2" xfId="20461" xr:uid="{00000000-0005-0000-0000-000007730000}"/>
    <cellStyle name="Обычный 6 2 2 11 3" xfId="26189" xr:uid="{00000000-0005-0000-0000-000008730000}"/>
    <cellStyle name="Обычный 6 2 2 11 4" xfId="37871" xr:uid="{00000000-0005-0000-0000-000009730000}"/>
    <cellStyle name="Обычный 6 2 2 11 5" xfId="10003" xr:uid="{00000000-0005-0000-0000-00000A730000}"/>
    <cellStyle name="Обычный 6 2 2 11 6" xfId="1650" xr:uid="{00000000-0005-0000-0000-00000B730000}"/>
    <cellStyle name="Обычный 6 2 2 12" xfId="12574" xr:uid="{00000000-0005-0000-0000-00000C730000}"/>
    <cellStyle name="Обычный 6 2 2 12 2" xfId="23032" xr:uid="{00000000-0005-0000-0000-00000D730000}"/>
    <cellStyle name="Обычный 6 2 2 12 3" xfId="34875" xr:uid="{00000000-0005-0000-0000-00000E730000}"/>
    <cellStyle name="Обычный 6 2 2 13" xfId="25189" xr:uid="{00000000-0005-0000-0000-00000F730000}"/>
    <cellStyle name="Обычный 6 2 2 14" xfId="14731" xr:uid="{00000000-0005-0000-0000-000010730000}"/>
    <cellStyle name="Обычный 6 2 2 15" xfId="25425" xr:uid="{00000000-0005-0000-0000-000011730000}"/>
    <cellStyle name="Обычный 6 2 2 16" xfId="37148" xr:uid="{00000000-0005-0000-0000-000012730000}"/>
    <cellStyle name="Обычный 6 2 2 17" xfId="3226" xr:uid="{00000000-0005-0000-0000-000013730000}"/>
    <cellStyle name="Обычный 6 2 2 18" xfId="3007" xr:uid="{00000000-0005-0000-0000-000014730000}"/>
    <cellStyle name="Обычный 6 2 2 19" xfId="1647" xr:uid="{00000000-0005-0000-0000-000015730000}"/>
    <cellStyle name="Обычный 6 2 2 2" xfId="171" xr:uid="{00000000-0005-0000-0000-000016730000}"/>
    <cellStyle name="Обычный 6 2 2 2 10" xfId="25194" xr:uid="{00000000-0005-0000-0000-000017730000}"/>
    <cellStyle name="Обычный 6 2 2 2 11" xfId="14736" xr:uid="{00000000-0005-0000-0000-000018730000}"/>
    <cellStyle name="Обычный 6 2 2 2 12" xfId="25467" xr:uid="{00000000-0005-0000-0000-000019730000}"/>
    <cellStyle name="Обычный 6 2 2 2 13" xfId="37153" xr:uid="{00000000-0005-0000-0000-00001A730000}"/>
    <cellStyle name="Обычный 6 2 2 2 14" xfId="3280" xr:uid="{00000000-0005-0000-0000-00001B730000}"/>
    <cellStyle name="Обычный 6 2 2 2 15" xfId="3012" xr:uid="{00000000-0005-0000-0000-00001C730000}"/>
    <cellStyle name="Обычный 6 2 2 2 16" xfId="1651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15" xfId="1652" xr:uid="{00000000-0005-0000-0000-000024730000}"/>
    <cellStyle name="Обычный 6 2 2 2 2 2" xfId="173" xr:uid="{00000000-0005-0000-0000-000025730000}"/>
    <cellStyle name="Обычный 6 2 2 2 2 2 10" xfId="25488" xr:uid="{00000000-0005-0000-0000-000026730000}"/>
    <cellStyle name="Обычный 6 2 2 2 2 2 11" xfId="37174" xr:uid="{00000000-0005-0000-0000-000027730000}"/>
    <cellStyle name="Обычный 6 2 2 2 2 2 12" xfId="3301" xr:uid="{00000000-0005-0000-0000-000028730000}"/>
    <cellStyle name="Обычный 6 2 2 2 2 2 13" xfId="3033" xr:uid="{00000000-0005-0000-0000-000029730000}"/>
    <cellStyle name="Обычный 6 2 2 2 2 2 14" xfId="1653" xr:uid="{00000000-0005-0000-0000-00002A730000}"/>
    <cellStyle name="Обычный 6 2 2 2 2 2 2" xfId="174" xr:uid="{00000000-0005-0000-0000-00002B730000}"/>
    <cellStyle name="Обычный 6 2 2 2 2 2 2 2" xfId="175" xr:uid="{00000000-0005-0000-0000-00002C730000}"/>
    <cellStyle name="Обычный 6 2 2 2 2 2 2 2 2" xfId="176" xr:uid="{00000000-0005-0000-0000-00002D730000}"/>
    <cellStyle name="Обычный 6 2 2 2 2 2 2 2 2 2" xfId="177" xr:uid="{00000000-0005-0000-0000-00002E730000}"/>
    <cellStyle name="Обычный 6 2 2 2 2 2 2 2 2 2 2" xfId="38437" xr:uid="{00000000-0005-0000-0000-00002F730000}"/>
    <cellStyle name="Обычный 6 2 2 2 2 2 2 2 2 2 3" xfId="26755" xr:uid="{00000000-0005-0000-0000-000030730000}"/>
    <cellStyle name="Обычный 6 2 2 2 2 2 2 2 2 2 4" xfId="1657" xr:uid="{00000000-0005-0000-0000-000031730000}"/>
    <cellStyle name="Обычный 6 2 2 2 2 2 2 2 2 3" xfId="37714" xr:uid="{00000000-0005-0000-0000-000032730000}"/>
    <cellStyle name="Обычный 6 2 2 2 2 2 2 2 2 4" xfId="26032" xr:uid="{00000000-0005-0000-0000-000033730000}"/>
    <cellStyle name="Обычный 6 2 2 2 2 2 2 2 2 5" xfId="1656" xr:uid="{00000000-0005-0000-0000-000034730000}"/>
    <cellStyle name="Обычный 6 2 2 2 2 2 2 2 3" xfId="178" xr:uid="{00000000-0005-0000-0000-000035730000}"/>
    <cellStyle name="Обычный 6 2 2 2 2 2 2 2 3 2" xfId="38082" xr:uid="{00000000-0005-0000-0000-000036730000}"/>
    <cellStyle name="Обычный 6 2 2 2 2 2 2 2 3 3" xfId="26400" xr:uid="{00000000-0005-0000-0000-000037730000}"/>
    <cellStyle name="Обычный 6 2 2 2 2 2 2 2 3 4" xfId="1658" xr:uid="{00000000-0005-0000-0000-000038730000}"/>
    <cellStyle name="Обычный 6 2 2 2 2 2 2 2 4" xfId="25677" xr:uid="{00000000-0005-0000-0000-000039730000}"/>
    <cellStyle name="Обычный 6 2 2 2 2 2 2 2 5" xfId="37359" xr:uid="{00000000-0005-0000-0000-00003A730000}"/>
    <cellStyle name="Обычный 6 2 2 2 2 2 2 2 6" xfId="25216" xr:uid="{00000000-0005-0000-0000-00003B730000}"/>
    <cellStyle name="Обычный 6 2 2 2 2 2 2 2 7" xfId="1655" xr:uid="{00000000-0005-0000-0000-00003C730000}"/>
    <cellStyle name="Обычный 6 2 2 2 2 2 2 3" xfId="179" xr:uid="{00000000-0005-0000-0000-00003D730000}"/>
    <cellStyle name="Обычный 6 2 2 2 2 2 2 3 2" xfId="180" xr:uid="{00000000-0005-0000-0000-00003E730000}"/>
    <cellStyle name="Обычный 6 2 2 2 2 2 2 3 2 2" xfId="38253" xr:uid="{00000000-0005-0000-0000-00003F730000}"/>
    <cellStyle name="Обычный 6 2 2 2 2 2 2 3 2 3" xfId="26571" xr:uid="{00000000-0005-0000-0000-000040730000}"/>
    <cellStyle name="Обычный 6 2 2 2 2 2 2 3 2 4" xfId="1660" xr:uid="{00000000-0005-0000-0000-000041730000}"/>
    <cellStyle name="Обычный 6 2 2 2 2 2 2 3 3" xfId="25848" xr:uid="{00000000-0005-0000-0000-000042730000}"/>
    <cellStyle name="Обычный 6 2 2 2 2 2 2 3 4" xfId="37530" xr:uid="{00000000-0005-0000-0000-000043730000}"/>
    <cellStyle name="Обычный 6 2 2 2 2 2 2 3 5" xfId="14758" xr:uid="{00000000-0005-0000-0000-000044730000}"/>
    <cellStyle name="Обычный 6 2 2 2 2 2 2 3 6" xfId="1659" xr:uid="{00000000-0005-0000-0000-000045730000}"/>
    <cellStyle name="Обычный 6 2 2 2 2 2 2 4" xfId="181" xr:uid="{00000000-0005-0000-0000-000046730000}"/>
    <cellStyle name="Обычный 6 2 2 2 2 2 2 4 2" xfId="37898" xr:uid="{00000000-0005-0000-0000-000047730000}"/>
    <cellStyle name="Обычный 6 2 2 2 2 2 2 4 3" xfId="26216" xr:uid="{00000000-0005-0000-0000-000048730000}"/>
    <cellStyle name="Обычный 6 2 2 2 2 2 2 4 4" xfId="1661" xr:uid="{00000000-0005-0000-0000-000049730000}"/>
    <cellStyle name="Обычный 6 2 2 2 2 2 2 5" xfId="25489" xr:uid="{00000000-0005-0000-0000-00004A730000}"/>
    <cellStyle name="Обычный 6 2 2 2 2 2 2 6" xfId="37175" xr:uid="{00000000-0005-0000-0000-00004B730000}"/>
    <cellStyle name="Обычный 6 2 2 2 2 2 2 7" xfId="3302" xr:uid="{00000000-0005-0000-0000-00004C730000}"/>
    <cellStyle name="Обычный 6 2 2 2 2 2 2 8" xfId="3034" xr:uid="{00000000-0005-0000-0000-00004D730000}"/>
    <cellStyle name="Обычный 6 2 2 2 2 2 2 9" xfId="1654" xr:uid="{00000000-0005-0000-0000-00004E730000}"/>
    <cellStyle name="Обычный 6 2 2 2 2 2 3" xfId="182" xr:uid="{00000000-0005-0000-0000-00004F730000}"/>
    <cellStyle name="Обычный 6 2 2 2 2 2 3 2" xfId="183" xr:uid="{00000000-0005-0000-0000-000050730000}"/>
    <cellStyle name="Обычный 6 2 2 2 2 2 3 2 2" xfId="184" xr:uid="{00000000-0005-0000-0000-000051730000}"/>
    <cellStyle name="Обычный 6 2 2 2 2 2 3 2 2 2" xfId="185" xr:uid="{00000000-0005-0000-0000-000052730000}"/>
    <cellStyle name="Обычный 6 2 2 2 2 2 3 2 2 2 2" xfId="38438" xr:uid="{00000000-0005-0000-0000-000053730000}"/>
    <cellStyle name="Обычный 6 2 2 2 2 2 3 2 2 2 3" xfId="26756" xr:uid="{00000000-0005-0000-0000-000054730000}"/>
    <cellStyle name="Обычный 6 2 2 2 2 2 3 2 2 2 4" xfId="1665" xr:uid="{00000000-0005-0000-0000-000055730000}"/>
    <cellStyle name="Обычный 6 2 2 2 2 2 3 2 2 3" xfId="37715" xr:uid="{00000000-0005-0000-0000-000056730000}"/>
    <cellStyle name="Обычный 6 2 2 2 2 2 3 2 2 4" xfId="26033" xr:uid="{00000000-0005-0000-0000-000057730000}"/>
    <cellStyle name="Обычный 6 2 2 2 2 2 3 2 2 5" xfId="1664" xr:uid="{00000000-0005-0000-0000-000058730000}"/>
    <cellStyle name="Обычный 6 2 2 2 2 2 3 2 3" xfId="186" xr:uid="{00000000-0005-0000-0000-000059730000}"/>
    <cellStyle name="Обычный 6 2 2 2 2 2 3 2 3 2" xfId="38083" xr:uid="{00000000-0005-0000-0000-00005A730000}"/>
    <cellStyle name="Обычный 6 2 2 2 2 2 3 2 3 3" xfId="26401" xr:uid="{00000000-0005-0000-0000-00005B730000}"/>
    <cellStyle name="Обычный 6 2 2 2 2 2 3 2 3 4" xfId="1666" xr:uid="{00000000-0005-0000-0000-00005C730000}"/>
    <cellStyle name="Обычный 6 2 2 2 2 2 3 2 4" xfId="25678" xr:uid="{00000000-0005-0000-0000-00005D730000}"/>
    <cellStyle name="Обычный 6 2 2 2 2 2 3 2 5" xfId="37360" xr:uid="{00000000-0005-0000-0000-00005E730000}"/>
    <cellStyle name="Обычный 6 2 2 2 2 2 3 2 6" xfId="25217" xr:uid="{00000000-0005-0000-0000-00005F730000}"/>
    <cellStyle name="Обычный 6 2 2 2 2 2 3 2 7" xfId="1663" xr:uid="{00000000-0005-0000-0000-000060730000}"/>
    <cellStyle name="Обычный 6 2 2 2 2 2 3 3" xfId="187" xr:uid="{00000000-0005-0000-0000-000061730000}"/>
    <cellStyle name="Обычный 6 2 2 2 2 2 3 3 2" xfId="188" xr:uid="{00000000-0005-0000-0000-000062730000}"/>
    <cellStyle name="Обычный 6 2 2 2 2 2 3 3 2 2" xfId="38254" xr:uid="{00000000-0005-0000-0000-000063730000}"/>
    <cellStyle name="Обычный 6 2 2 2 2 2 3 3 2 3" xfId="26572" xr:uid="{00000000-0005-0000-0000-000064730000}"/>
    <cellStyle name="Обычный 6 2 2 2 2 2 3 3 2 4" xfId="1668" xr:uid="{00000000-0005-0000-0000-000065730000}"/>
    <cellStyle name="Обычный 6 2 2 2 2 2 3 3 3" xfId="25849" xr:uid="{00000000-0005-0000-0000-000066730000}"/>
    <cellStyle name="Обычный 6 2 2 2 2 2 3 3 4" xfId="37531" xr:uid="{00000000-0005-0000-0000-000067730000}"/>
    <cellStyle name="Обычный 6 2 2 2 2 2 3 3 5" xfId="14759" xr:uid="{00000000-0005-0000-0000-000068730000}"/>
    <cellStyle name="Обычный 6 2 2 2 2 2 3 3 6" xfId="1667" xr:uid="{00000000-0005-0000-0000-000069730000}"/>
    <cellStyle name="Обычный 6 2 2 2 2 2 3 4" xfId="189" xr:uid="{00000000-0005-0000-0000-00006A730000}"/>
    <cellStyle name="Обычный 6 2 2 2 2 2 3 4 2" xfId="37899" xr:uid="{00000000-0005-0000-0000-00006B730000}"/>
    <cellStyle name="Обычный 6 2 2 2 2 2 3 4 3" xfId="26217" xr:uid="{00000000-0005-0000-0000-00006C730000}"/>
    <cellStyle name="Обычный 6 2 2 2 2 2 3 4 4" xfId="1669" xr:uid="{00000000-0005-0000-0000-00006D730000}"/>
    <cellStyle name="Обычный 6 2 2 2 2 2 3 5" xfId="25490" xr:uid="{00000000-0005-0000-0000-00006E730000}"/>
    <cellStyle name="Обычный 6 2 2 2 2 2 3 6" xfId="37176" xr:uid="{00000000-0005-0000-0000-00006F730000}"/>
    <cellStyle name="Обычный 6 2 2 2 2 2 3 7" xfId="3303" xr:uid="{00000000-0005-0000-0000-000070730000}"/>
    <cellStyle name="Обычный 6 2 2 2 2 2 3 8" xfId="3035" xr:uid="{00000000-0005-0000-0000-000071730000}"/>
    <cellStyle name="Обычный 6 2 2 2 2 2 3 9" xfId="1662" xr:uid="{00000000-0005-0000-0000-000072730000}"/>
    <cellStyle name="Обычный 6 2 2 2 2 2 4" xfId="190" xr:uid="{00000000-0005-0000-0000-000073730000}"/>
    <cellStyle name="Обычный 6 2 2 2 2 2 4 2" xfId="191" xr:uid="{00000000-0005-0000-0000-000074730000}"/>
    <cellStyle name="Обычный 6 2 2 2 2 2 4 2 2" xfId="192" xr:uid="{00000000-0005-0000-0000-000075730000}"/>
    <cellStyle name="Обычный 6 2 2 2 2 2 4 2 2 2" xfId="38436" xr:uid="{00000000-0005-0000-0000-000076730000}"/>
    <cellStyle name="Обычный 6 2 2 2 2 2 4 2 2 3" xfId="26754" xr:uid="{00000000-0005-0000-0000-000077730000}"/>
    <cellStyle name="Обычный 6 2 2 2 2 2 4 2 2 4" xfId="1672" xr:uid="{00000000-0005-0000-0000-000078730000}"/>
    <cellStyle name="Обычный 6 2 2 2 2 2 4 2 3" xfId="26031" xr:uid="{00000000-0005-0000-0000-000079730000}"/>
    <cellStyle name="Обычный 6 2 2 2 2 2 4 2 4" xfId="37713" xr:uid="{00000000-0005-0000-0000-00007A730000}"/>
    <cellStyle name="Обычный 6 2 2 2 2 2 4 2 5" xfId="16865" xr:uid="{00000000-0005-0000-0000-00007B730000}"/>
    <cellStyle name="Обычный 6 2 2 2 2 2 4 2 6" xfId="1671" xr:uid="{00000000-0005-0000-0000-00007C730000}"/>
    <cellStyle name="Обычный 6 2 2 2 2 2 4 3" xfId="193" xr:uid="{00000000-0005-0000-0000-00007D730000}"/>
    <cellStyle name="Обычный 6 2 2 2 2 2 4 3 2" xfId="38081" xr:uid="{00000000-0005-0000-0000-00007E730000}"/>
    <cellStyle name="Обычный 6 2 2 2 2 2 4 3 3" xfId="26399" xr:uid="{00000000-0005-0000-0000-00007F730000}"/>
    <cellStyle name="Обычный 6 2 2 2 2 2 4 3 4" xfId="1673" xr:uid="{00000000-0005-0000-0000-000080730000}"/>
    <cellStyle name="Обычный 6 2 2 2 2 2 4 4" xfId="25676" xr:uid="{00000000-0005-0000-0000-000081730000}"/>
    <cellStyle name="Обычный 6 2 2 2 2 2 4 5" xfId="37358" xr:uid="{00000000-0005-0000-0000-000082730000}"/>
    <cellStyle name="Обычный 6 2 2 2 2 2 4 6" xfId="6386" xr:uid="{00000000-0005-0000-0000-000083730000}"/>
    <cellStyle name="Обычный 6 2 2 2 2 2 4 7" xfId="1670" xr:uid="{00000000-0005-0000-0000-000084730000}"/>
    <cellStyle name="Обычный 6 2 2 2 2 2 5" xfId="194" xr:uid="{00000000-0005-0000-0000-000085730000}"/>
    <cellStyle name="Обычный 6 2 2 2 2 2 5 2" xfId="195" xr:uid="{00000000-0005-0000-0000-000086730000}"/>
    <cellStyle name="Обычный 6 2 2 2 2 2 5 2 2" xfId="26570" xr:uid="{00000000-0005-0000-0000-000087730000}"/>
    <cellStyle name="Обычный 6 2 2 2 2 2 5 2 3" xfId="38252" xr:uid="{00000000-0005-0000-0000-000088730000}"/>
    <cellStyle name="Обычный 6 2 2 2 2 2 5 2 4" xfId="19436" xr:uid="{00000000-0005-0000-0000-000089730000}"/>
    <cellStyle name="Обычный 6 2 2 2 2 2 5 2 5" xfId="1675" xr:uid="{00000000-0005-0000-0000-00008A730000}"/>
    <cellStyle name="Обычный 6 2 2 2 2 2 5 3" xfId="25847" xr:uid="{00000000-0005-0000-0000-00008B730000}"/>
    <cellStyle name="Обычный 6 2 2 2 2 2 5 4" xfId="37529" xr:uid="{00000000-0005-0000-0000-00008C730000}"/>
    <cellStyle name="Обычный 6 2 2 2 2 2 5 5" xfId="8978" xr:uid="{00000000-0005-0000-0000-00008D730000}"/>
    <cellStyle name="Обычный 6 2 2 2 2 2 5 6" xfId="1674" xr:uid="{00000000-0005-0000-0000-00008E730000}"/>
    <cellStyle name="Обычный 6 2 2 2 2 2 6" xfId="196" xr:uid="{00000000-0005-0000-0000-00008F730000}"/>
    <cellStyle name="Обычный 6 2 2 2 2 2 6 2" xfId="22007" xr:uid="{00000000-0005-0000-0000-000090730000}"/>
    <cellStyle name="Обычный 6 2 2 2 2 2 6 3" xfId="26215" xr:uid="{00000000-0005-0000-0000-000091730000}"/>
    <cellStyle name="Обычный 6 2 2 2 2 2 6 4" xfId="37897" xr:uid="{00000000-0005-0000-0000-000092730000}"/>
    <cellStyle name="Обычный 6 2 2 2 2 2 6 5" xfId="11549" xr:uid="{00000000-0005-0000-0000-000093730000}"/>
    <cellStyle name="Обычный 6 2 2 2 2 2 6 6" xfId="1676" xr:uid="{00000000-0005-0000-0000-000094730000}"/>
    <cellStyle name="Обычный 6 2 2 2 2 2 7" xfId="14120" xr:uid="{00000000-0005-0000-0000-000095730000}"/>
    <cellStyle name="Обычный 6 2 2 2 2 2 7 2" xfId="24578" xr:uid="{00000000-0005-0000-0000-000096730000}"/>
    <cellStyle name="Обычный 6 2 2 2 2 2 7 3" xfId="36421" xr:uid="{00000000-0005-0000-0000-000097730000}"/>
    <cellStyle name="Обычный 6 2 2 2 2 2 8" xfId="25215" xr:uid="{00000000-0005-0000-0000-000098730000}"/>
    <cellStyle name="Обычный 6 2 2 2 2 2 9" xfId="14757" xr:uid="{00000000-0005-0000-0000-000099730000}"/>
    <cellStyle name="Обычный 6 2 2 2 2 3" xfId="197" xr:uid="{00000000-0005-0000-0000-00009A730000}"/>
    <cellStyle name="Обычный 6 2 2 2 2 3 2" xfId="198" xr:uid="{00000000-0005-0000-0000-00009B730000}"/>
    <cellStyle name="Обычный 6 2 2 2 2 3 2 2" xfId="199" xr:uid="{00000000-0005-0000-0000-00009C730000}"/>
    <cellStyle name="Обычный 6 2 2 2 2 3 2 2 2" xfId="200" xr:uid="{00000000-0005-0000-0000-00009D730000}"/>
    <cellStyle name="Обычный 6 2 2 2 2 3 2 2 2 2" xfId="38439" xr:uid="{00000000-0005-0000-0000-00009E730000}"/>
    <cellStyle name="Обычный 6 2 2 2 2 3 2 2 2 3" xfId="26757" xr:uid="{00000000-0005-0000-0000-00009F730000}"/>
    <cellStyle name="Обычный 6 2 2 2 2 3 2 2 2 4" xfId="1680" xr:uid="{00000000-0005-0000-0000-0000A0730000}"/>
    <cellStyle name="Обычный 6 2 2 2 2 3 2 2 3" xfId="37716" xr:uid="{00000000-0005-0000-0000-0000A1730000}"/>
    <cellStyle name="Обычный 6 2 2 2 2 3 2 2 4" xfId="26034" xr:uid="{00000000-0005-0000-0000-0000A2730000}"/>
    <cellStyle name="Обычный 6 2 2 2 2 3 2 2 5" xfId="1679" xr:uid="{00000000-0005-0000-0000-0000A3730000}"/>
    <cellStyle name="Обычный 6 2 2 2 2 3 2 3" xfId="201" xr:uid="{00000000-0005-0000-0000-0000A4730000}"/>
    <cellStyle name="Обычный 6 2 2 2 2 3 2 3 2" xfId="38084" xr:uid="{00000000-0005-0000-0000-0000A5730000}"/>
    <cellStyle name="Обычный 6 2 2 2 2 3 2 3 3" xfId="26402" xr:uid="{00000000-0005-0000-0000-0000A6730000}"/>
    <cellStyle name="Обычный 6 2 2 2 2 3 2 3 4" xfId="1681" xr:uid="{00000000-0005-0000-0000-0000A7730000}"/>
    <cellStyle name="Обычный 6 2 2 2 2 3 2 4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2 7" xfId="1678" xr:uid="{00000000-0005-0000-0000-0000AB730000}"/>
    <cellStyle name="Обычный 6 2 2 2 2 3 3" xfId="202" xr:uid="{00000000-0005-0000-0000-0000AC730000}"/>
    <cellStyle name="Обычный 6 2 2 2 2 3 3 2" xfId="203" xr:uid="{00000000-0005-0000-0000-0000AD730000}"/>
    <cellStyle name="Обычный 6 2 2 2 2 3 3 2 2" xfId="38255" xr:uid="{00000000-0005-0000-0000-0000AE730000}"/>
    <cellStyle name="Обычный 6 2 2 2 2 3 3 2 3" xfId="26573" xr:uid="{00000000-0005-0000-0000-0000AF730000}"/>
    <cellStyle name="Обычный 6 2 2 2 2 3 3 2 4" xfId="1683" xr:uid="{00000000-0005-0000-0000-0000B0730000}"/>
    <cellStyle name="Обычный 6 2 2 2 2 3 3 3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3 6" xfId="1682" xr:uid="{00000000-0005-0000-0000-0000B4730000}"/>
    <cellStyle name="Обычный 6 2 2 2 2 3 4" xfId="204" xr:uid="{00000000-0005-0000-0000-0000B5730000}"/>
    <cellStyle name="Обычный 6 2 2 2 2 3 4 2" xfId="37900" xr:uid="{00000000-0005-0000-0000-0000B6730000}"/>
    <cellStyle name="Обычный 6 2 2 2 2 3 4 3" xfId="26218" xr:uid="{00000000-0005-0000-0000-0000B7730000}"/>
    <cellStyle name="Обычный 6 2 2 2 2 3 4 4" xfId="1684" xr:uid="{00000000-0005-0000-0000-0000B8730000}"/>
    <cellStyle name="Обычный 6 2 2 2 2 3 5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3 9" xfId="1677" xr:uid="{00000000-0005-0000-0000-0000BD730000}"/>
    <cellStyle name="Обычный 6 2 2 2 2 4" xfId="205" xr:uid="{00000000-0005-0000-0000-0000BE730000}"/>
    <cellStyle name="Обычный 6 2 2 2 2 4 2" xfId="206" xr:uid="{00000000-0005-0000-0000-0000BF730000}"/>
    <cellStyle name="Обычный 6 2 2 2 2 4 2 2" xfId="207" xr:uid="{00000000-0005-0000-0000-0000C0730000}"/>
    <cellStyle name="Обычный 6 2 2 2 2 4 2 2 2" xfId="208" xr:uid="{00000000-0005-0000-0000-0000C1730000}"/>
    <cellStyle name="Обычный 6 2 2 2 2 4 2 2 2 2" xfId="38440" xr:uid="{00000000-0005-0000-0000-0000C2730000}"/>
    <cellStyle name="Обычный 6 2 2 2 2 4 2 2 2 3" xfId="26758" xr:uid="{00000000-0005-0000-0000-0000C3730000}"/>
    <cellStyle name="Обычный 6 2 2 2 2 4 2 2 2 4" xfId="1688" xr:uid="{00000000-0005-0000-0000-0000C4730000}"/>
    <cellStyle name="Обычный 6 2 2 2 2 4 2 2 3" xfId="37717" xr:uid="{00000000-0005-0000-0000-0000C5730000}"/>
    <cellStyle name="Обычный 6 2 2 2 2 4 2 2 4" xfId="26035" xr:uid="{00000000-0005-0000-0000-0000C6730000}"/>
    <cellStyle name="Обычный 6 2 2 2 2 4 2 2 5" xfId="1687" xr:uid="{00000000-0005-0000-0000-0000C7730000}"/>
    <cellStyle name="Обычный 6 2 2 2 2 4 2 3" xfId="209" xr:uid="{00000000-0005-0000-0000-0000C8730000}"/>
    <cellStyle name="Обычный 6 2 2 2 2 4 2 3 2" xfId="38085" xr:uid="{00000000-0005-0000-0000-0000C9730000}"/>
    <cellStyle name="Обычный 6 2 2 2 2 4 2 3 3" xfId="26403" xr:uid="{00000000-0005-0000-0000-0000CA730000}"/>
    <cellStyle name="Обычный 6 2 2 2 2 4 2 3 4" xfId="1689" xr:uid="{00000000-0005-0000-0000-0000CB730000}"/>
    <cellStyle name="Обычный 6 2 2 2 2 4 2 4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2 7" xfId="1686" xr:uid="{00000000-0005-0000-0000-0000CF730000}"/>
    <cellStyle name="Обычный 6 2 2 2 2 4 3" xfId="210" xr:uid="{00000000-0005-0000-0000-0000D0730000}"/>
    <cellStyle name="Обычный 6 2 2 2 2 4 3 2" xfId="211" xr:uid="{00000000-0005-0000-0000-0000D1730000}"/>
    <cellStyle name="Обычный 6 2 2 2 2 4 3 2 2" xfId="38256" xr:uid="{00000000-0005-0000-0000-0000D2730000}"/>
    <cellStyle name="Обычный 6 2 2 2 2 4 3 2 3" xfId="26574" xr:uid="{00000000-0005-0000-0000-0000D3730000}"/>
    <cellStyle name="Обычный 6 2 2 2 2 4 3 2 4" xfId="1691" xr:uid="{00000000-0005-0000-0000-0000D4730000}"/>
    <cellStyle name="Обычный 6 2 2 2 2 4 3 3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3 6" xfId="1690" xr:uid="{00000000-0005-0000-0000-0000D8730000}"/>
    <cellStyle name="Обычный 6 2 2 2 2 4 4" xfId="212" xr:uid="{00000000-0005-0000-0000-0000D9730000}"/>
    <cellStyle name="Обычный 6 2 2 2 2 4 4 2" xfId="37901" xr:uid="{00000000-0005-0000-0000-0000DA730000}"/>
    <cellStyle name="Обычный 6 2 2 2 2 4 4 3" xfId="26219" xr:uid="{00000000-0005-0000-0000-0000DB730000}"/>
    <cellStyle name="Обычный 6 2 2 2 2 4 4 4" xfId="1692" xr:uid="{00000000-0005-0000-0000-0000DC730000}"/>
    <cellStyle name="Обычный 6 2 2 2 2 4 5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4 9" xfId="1685" xr:uid="{00000000-0005-0000-0000-0000E1730000}"/>
    <cellStyle name="Обычный 6 2 2 2 2 5" xfId="213" xr:uid="{00000000-0005-0000-0000-0000E2730000}"/>
    <cellStyle name="Обычный 6 2 2 2 2 5 2" xfId="214" xr:uid="{00000000-0005-0000-0000-0000E3730000}"/>
    <cellStyle name="Обычный 6 2 2 2 2 5 2 2" xfId="215" xr:uid="{00000000-0005-0000-0000-0000E4730000}"/>
    <cellStyle name="Обычный 6 2 2 2 2 5 2 2 2" xfId="38432" xr:uid="{00000000-0005-0000-0000-0000E5730000}"/>
    <cellStyle name="Обычный 6 2 2 2 2 5 2 2 3" xfId="26750" xr:uid="{00000000-0005-0000-0000-0000E6730000}"/>
    <cellStyle name="Обычный 6 2 2 2 2 5 2 2 4" xfId="1695" xr:uid="{00000000-0005-0000-0000-0000E7730000}"/>
    <cellStyle name="Обычный 6 2 2 2 2 5 2 3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2 6" xfId="1694" xr:uid="{00000000-0005-0000-0000-0000EB730000}"/>
    <cellStyle name="Обычный 6 2 2 2 2 5 3" xfId="216" xr:uid="{00000000-0005-0000-0000-0000EC730000}"/>
    <cellStyle name="Обычный 6 2 2 2 2 5 3 2" xfId="38077" xr:uid="{00000000-0005-0000-0000-0000ED730000}"/>
    <cellStyle name="Обычный 6 2 2 2 2 5 3 3" xfId="26395" xr:uid="{00000000-0005-0000-0000-0000EE730000}"/>
    <cellStyle name="Обычный 6 2 2 2 2 5 3 4" xfId="1696" xr:uid="{00000000-0005-0000-0000-0000EF730000}"/>
    <cellStyle name="Обычный 6 2 2 2 2 5 4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5 7" xfId="1693" xr:uid="{00000000-0005-0000-0000-0000F3730000}"/>
    <cellStyle name="Обычный 6 2 2 2 2 6" xfId="217" xr:uid="{00000000-0005-0000-0000-0000F4730000}"/>
    <cellStyle name="Обычный 6 2 2 2 2 6 2" xfId="218" xr:uid="{00000000-0005-0000-0000-0000F5730000}"/>
    <cellStyle name="Обычный 6 2 2 2 2 6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2 5" xfId="1698" xr:uid="{00000000-0005-0000-0000-0000F9730000}"/>
    <cellStyle name="Обычный 6 2 2 2 2 6 3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6 6" xfId="1697" xr:uid="{00000000-0005-0000-0000-0000FD730000}"/>
    <cellStyle name="Обычный 6 2 2 2 2 7" xfId="219" xr:uid="{00000000-0005-0000-0000-0000FE730000}"/>
    <cellStyle name="Обычный 6 2 2 2 2 7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7 6" xfId="1699" xr:uid="{00000000-0005-0000-0000-000003740000}"/>
    <cellStyle name="Обычный 6 2 2 2 2 8" xfId="13090" xr:uid="{00000000-0005-0000-0000-000004740000}"/>
    <cellStyle name="Обычный 6 2 2 2 2 8 2" xfId="23548" xr:uid="{00000000-0005-0000-0000-000005740000}"/>
    <cellStyle name="Обычный 6 2 2 2 2 8 3" xfId="35391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14" xfId="1700" xr:uid="{00000000-0005-0000-0000-00000D740000}"/>
    <cellStyle name="Обычный 6 2 2 2 3 2" xfId="221" xr:uid="{00000000-0005-0000-0000-00000E740000}"/>
    <cellStyle name="Обычный 6 2 2 2 3 2 2" xfId="222" xr:uid="{00000000-0005-0000-0000-00000F740000}"/>
    <cellStyle name="Обычный 6 2 2 2 3 2 2 2" xfId="223" xr:uid="{00000000-0005-0000-0000-000010740000}"/>
    <cellStyle name="Обычный 6 2 2 2 3 2 2 2 2" xfId="224" xr:uid="{00000000-0005-0000-0000-000011740000}"/>
    <cellStyle name="Обычный 6 2 2 2 3 2 2 2 2 2" xfId="38441" xr:uid="{00000000-0005-0000-0000-000012740000}"/>
    <cellStyle name="Обычный 6 2 2 2 3 2 2 2 2 3" xfId="26759" xr:uid="{00000000-0005-0000-0000-000013740000}"/>
    <cellStyle name="Обычный 6 2 2 2 3 2 2 2 2 4" xfId="1704" xr:uid="{00000000-0005-0000-0000-000014740000}"/>
    <cellStyle name="Обычный 6 2 2 2 3 2 2 2 3" xfId="37718" xr:uid="{00000000-0005-0000-0000-000015740000}"/>
    <cellStyle name="Обычный 6 2 2 2 3 2 2 2 4" xfId="26036" xr:uid="{00000000-0005-0000-0000-000016740000}"/>
    <cellStyle name="Обычный 6 2 2 2 3 2 2 2 5" xfId="1703" xr:uid="{00000000-0005-0000-0000-000017740000}"/>
    <cellStyle name="Обычный 6 2 2 2 3 2 2 3" xfId="225" xr:uid="{00000000-0005-0000-0000-000018740000}"/>
    <cellStyle name="Обычный 6 2 2 2 3 2 2 3 2" xfId="38086" xr:uid="{00000000-0005-0000-0000-000019740000}"/>
    <cellStyle name="Обычный 6 2 2 2 3 2 2 3 3" xfId="26404" xr:uid="{00000000-0005-0000-0000-00001A740000}"/>
    <cellStyle name="Обычный 6 2 2 2 3 2 2 3 4" xfId="1705" xr:uid="{00000000-0005-0000-0000-00001B740000}"/>
    <cellStyle name="Обычный 6 2 2 2 3 2 2 4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2 7" xfId="1702" xr:uid="{00000000-0005-0000-0000-00001F740000}"/>
    <cellStyle name="Обычный 6 2 2 2 3 2 3" xfId="226" xr:uid="{00000000-0005-0000-0000-000020740000}"/>
    <cellStyle name="Обычный 6 2 2 2 3 2 3 2" xfId="227" xr:uid="{00000000-0005-0000-0000-000021740000}"/>
    <cellStyle name="Обычный 6 2 2 2 3 2 3 2 2" xfId="38257" xr:uid="{00000000-0005-0000-0000-000022740000}"/>
    <cellStyle name="Обычный 6 2 2 2 3 2 3 2 3" xfId="26575" xr:uid="{00000000-0005-0000-0000-000023740000}"/>
    <cellStyle name="Обычный 6 2 2 2 3 2 3 2 4" xfId="1707" xr:uid="{00000000-0005-0000-0000-000024740000}"/>
    <cellStyle name="Обычный 6 2 2 2 3 2 3 3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3 6" xfId="1706" xr:uid="{00000000-0005-0000-0000-000028740000}"/>
    <cellStyle name="Обычный 6 2 2 2 3 2 4" xfId="228" xr:uid="{00000000-0005-0000-0000-000029740000}"/>
    <cellStyle name="Обычный 6 2 2 2 3 2 4 2" xfId="37902" xr:uid="{00000000-0005-0000-0000-00002A740000}"/>
    <cellStyle name="Обычный 6 2 2 2 3 2 4 3" xfId="26220" xr:uid="{00000000-0005-0000-0000-00002B740000}"/>
    <cellStyle name="Обычный 6 2 2 2 3 2 4 4" xfId="1708" xr:uid="{00000000-0005-0000-0000-00002C740000}"/>
    <cellStyle name="Обычный 6 2 2 2 3 2 5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2 9" xfId="1701" xr:uid="{00000000-0005-0000-0000-000031740000}"/>
    <cellStyle name="Обычный 6 2 2 2 3 3" xfId="229" xr:uid="{00000000-0005-0000-0000-000032740000}"/>
    <cellStyle name="Обычный 6 2 2 2 3 3 2" xfId="230" xr:uid="{00000000-0005-0000-0000-000033740000}"/>
    <cellStyle name="Обычный 6 2 2 2 3 3 2 2" xfId="231" xr:uid="{00000000-0005-0000-0000-000034740000}"/>
    <cellStyle name="Обычный 6 2 2 2 3 3 2 2 2" xfId="232" xr:uid="{00000000-0005-0000-0000-000035740000}"/>
    <cellStyle name="Обычный 6 2 2 2 3 3 2 2 2 2" xfId="38442" xr:uid="{00000000-0005-0000-0000-000036740000}"/>
    <cellStyle name="Обычный 6 2 2 2 3 3 2 2 2 3" xfId="26760" xr:uid="{00000000-0005-0000-0000-000037740000}"/>
    <cellStyle name="Обычный 6 2 2 2 3 3 2 2 2 4" xfId="1712" xr:uid="{00000000-0005-0000-0000-000038740000}"/>
    <cellStyle name="Обычный 6 2 2 2 3 3 2 2 3" xfId="37719" xr:uid="{00000000-0005-0000-0000-000039740000}"/>
    <cellStyle name="Обычный 6 2 2 2 3 3 2 2 4" xfId="26037" xr:uid="{00000000-0005-0000-0000-00003A740000}"/>
    <cellStyle name="Обычный 6 2 2 2 3 3 2 2 5" xfId="1711" xr:uid="{00000000-0005-0000-0000-00003B740000}"/>
    <cellStyle name="Обычный 6 2 2 2 3 3 2 3" xfId="233" xr:uid="{00000000-0005-0000-0000-00003C740000}"/>
    <cellStyle name="Обычный 6 2 2 2 3 3 2 3 2" xfId="38087" xr:uid="{00000000-0005-0000-0000-00003D740000}"/>
    <cellStyle name="Обычный 6 2 2 2 3 3 2 3 3" xfId="26405" xr:uid="{00000000-0005-0000-0000-00003E740000}"/>
    <cellStyle name="Обычный 6 2 2 2 3 3 2 3 4" xfId="1713" xr:uid="{00000000-0005-0000-0000-00003F740000}"/>
    <cellStyle name="Обычный 6 2 2 2 3 3 2 4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2 7" xfId="1710" xr:uid="{00000000-0005-0000-0000-000043740000}"/>
    <cellStyle name="Обычный 6 2 2 2 3 3 3" xfId="234" xr:uid="{00000000-0005-0000-0000-000044740000}"/>
    <cellStyle name="Обычный 6 2 2 2 3 3 3 2" xfId="235" xr:uid="{00000000-0005-0000-0000-000045740000}"/>
    <cellStyle name="Обычный 6 2 2 2 3 3 3 2 2" xfId="38258" xr:uid="{00000000-0005-0000-0000-000046740000}"/>
    <cellStyle name="Обычный 6 2 2 2 3 3 3 2 3" xfId="26576" xr:uid="{00000000-0005-0000-0000-000047740000}"/>
    <cellStyle name="Обычный 6 2 2 2 3 3 3 2 4" xfId="1715" xr:uid="{00000000-0005-0000-0000-000048740000}"/>
    <cellStyle name="Обычный 6 2 2 2 3 3 3 3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3 6" xfId="1714" xr:uid="{00000000-0005-0000-0000-00004C740000}"/>
    <cellStyle name="Обычный 6 2 2 2 3 3 4" xfId="236" xr:uid="{00000000-0005-0000-0000-00004D740000}"/>
    <cellStyle name="Обычный 6 2 2 2 3 3 4 2" xfId="37903" xr:uid="{00000000-0005-0000-0000-00004E740000}"/>
    <cellStyle name="Обычный 6 2 2 2 3 3 4 3" xfId="26221" xr:uid="{00000000-0005-0000-0000-00004F740000}"/>
    <cellStyle name="Обычный 6 2 2 2 3 3 4 4" xfId="1716" xr:uid="{00000000-0005-0000-0000-000050740000}"/>
    <cellStyle name="Обычный 6 2 2 2 3 3 5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3 9" xfId="1709" xr:uid="{00000000-0005-0000-0000-000055740000}"/>
    <cellStyle name="Обычный 6 2 2 2 3 4" xfId="237" xr:uid="{00000000-0005-0000-0000-000056740000}"/>
    <cellStyle name="Обычный 6 2 2 2 3 4 2" xfId="238" xr:uid="{00000000-0005-0000-0000-000057740000}"/>
    <cellStyle name="Обычный 6 2 2 2 3 4 2 2" xfId="239" xr:uid="{00000000-0005-0000-0000-000058740000}"/>
    <cellStyle name="Обычный 6 2 2 2 3 4 2 2 2" xfId="38434" xr:uid="{00000000-0005-0000-0000-000059740000}"/>
    <cellStyle name="Обычный 6 2 2 2 3 4 2 2 3" xfId="26752" xr:uid="{00000000-0005-0000-0000-00005A740000}"/>
    <cellStyle name="Обычный 6 2 2 2 3 4 2 2 4" xfId="1719" xr:uid="{00000000-0005-0000-0000-00005B740000}"/>
    <cellStyle name="Обычный 6 2 2 2 3 4 2 3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2 6" xfId="1718" xr:uid="{00000000-0005-0000-0000-00005F740000}"/>
    <cellStyle name="Обычный 6 2 2 2 3 4 3" xfId="240" xr:uid="{00000000-0005-0000-0000-000060740000}"/>
    <cellStyle name="Обычный 6 2 2 2 3 4 3 2" xfId="38079" xr:uid="{00000000-0005-0000-0000-000061740000}"/>
    <cellStyle name="Обычный 6 2 2 2 3 4 3 3" xfId="26397" xr:uid="{00000000-0005-0000-0000-000062740000}"/>
    <cellStyle name="Обычный 6 2 2 2 3 4 3 4" xfId="1720" xr:uid="{00000000-0005-0000-0000-000063740000}"/>
    <cellStyle name="Обычный 6 2 2 2 3 4 4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4 7" xfId="1717" xr:uid="{00000000-0005-0000-0000-000067740000}"/>
    <cellStyle name="Обычный 6 2 2 2 3 5" xfId="241" xr:uid="{00000000-0005-0000-0000-000068740000}"/>
    <cellStyle name="Обычный 6 2 2 2 3 5 2" xfId="242" xr:uid="{00000000-0005-0000-0000-000069740000}"/>
    <cellStyle name="Обычный 6 2 2 2 3 5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2 5" xfId="1722" xr:uid="{00000000-0005-0000-0000-00006D740000}"/>
    <cellStyle name="Обычный 6 2 2 2 3 5 3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5 6" xfId="1721" xr:uid="{00000000-0005-0000-0000-000071740000}"/>
    <cellStyle name="Обычный 6 2 2 2 3 6" xfId="243" xr:uid="{00000000-0005-0000-0000-000072740000}"/>
    <cellStyle name="Обычный 6 2 2 2 3 6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6 6" xfId="1723" xr:uid="{00000000-0005-0000-0000-000077740000}"/>
    <cellStyle name="Обычный 6 2 2 2 3 7" xfId="13605" xr:uid="{00000000-0005-0000-0000-000078740000}"/>
    <cellStyle name="Обычный 6 2 2 2 3 7 2" xfId="24063" xr:uid="{00000000-0005-0000-0000-000079740000}"/>
    <cellStyle name="Обычный 6 2 2 2 3 7 3" xfId="35906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12" xfId="1724" xr:uid="{00000000-0005-0000-0000-000080740000}"/>
    <cellStyle name="Обычный 6 2 2 2 4 2" xfId="245" xr:uid="{00000000-0005-0000-0000-000081740000}"/>
    <cellStyle name="Обычный 6 2 2 2 4 2 2" xfId="246" xr:uid="{00000000-0005-0000-0000-000082740000}"/>
    <cellStyle name="Обычный 6 2 2 2 4 2 2 2" xfId="247" xr:uid="{00000000-0005-0000-0000-000083740000}"/>
    <cellStyle name="Обычный 6 2 2 2 4 2 2 2 2" xfId="38443" xr:uid="{00000000-0005-0000-0000-000084740000}"/>
    <cellStyle name="Обычный 6 2 2 2 4 2 2 2 3" xfId="26761" xr:uid="{00000000-0005-0000-0000-000085740000}"/>
    <cellStyle name="Обычный 6 2 2 2 4 2 2 2 4" xfId="1727" xr:uid="{00000000-0005-0000-0000-000086740000}"/>
    <cellStyle name="Обычный 6 2 2 2 4 2 2 3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2 6" xfId="1726" xr:uid="{00000000-0005-0000-0000-00008A740000}"/>
    <cellStyle name="Обычный 6 2 2 2 4 2 3" xfId="248" xr:uid="{00000000-0005-0000-0000-00008B740000}"/>
    <cellStyle name="Обычный 6 2 2 2 4 2 3 2" xfId="38088" xr:uid="{00000000-0005-0000-0000-00008C740000}"/>
    <cellStyle name="Обычный 6 2 2 2 4 2 3 3" xfId="26406" xr:uid="{00000000-0005-0000-0000-00008D740000}"/>
    <cellStyle name="Обычный 6 2 2 2 4 2 3 4" xfId="1728" xr:uid="{00000000-0005-0000-0000-00008E740000}"/>
    <cellStyle name="Обычный 6 2 2 2 4 2 4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2 7" xfId="1725" xr:uid="{00000000-0005-0000-0000-000092740000}"/>
    <cellStyle name="Обычный 6 2 2 2 4 3" xfId="249" xr:uid="{00000000-0005-0000-0000-000093740000}"/>
    <cellStyle name="Обычный 6 2 2 2 4 3 2" xfId="250" xr:uid="{00000000-0005-0000-0000-000094740000}"/>
    <cellStyle name="Обычный 6 2 2 2 4 3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2 5" xfId="1730" xr:uid="{00000000-0005-0000-0000-000098740000}"/>
    <cellStyle name="Обычный 6 2 2 2 4 3 3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3 6" xfId="1729" xr:uid="{00000000-0005-0000-0000-00009C740000}"/>
    <cellStyle name="Обычный 6 2 2 2 4 4" xfId="251" xr:uid="{00000000-0005-0000-0000-00009D740000}"/>
    <cellStyle name="Обычный 6 2 2 2 4 4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4 6" xfId="1731" xr:uid="{00000000-0005-0000-0000-0000A2740000}"/>
    <cellStyle name="Обычный 6 2 2 2 4 5" xfId="14670" xr:uid="{00000000-0005-0000-0000-0000A3740000}"/>
    <cellStyle name="Обычный 6 2 2 2 4 5 2" xfId="25128" xr:uid="{00000000-0005-0000-0000-0000A4740000}"/>
    <cellStyle name="Обычный 6 2 2 2 4 5 3" xfId="36969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38444" xr:uid="{00000000-0005-0000-0000-0000AE740000}"/>
    <cellStyle name="Обычный 6 2 2 2 5 2 2 2 3" xfId="26762" xr:uid="{00000000-0005-0000-0000-0000AF740000}"/>
    <cellStyle name="Обычный 6 2 2 2 5 2 2 2 4" xfId="1735" xr:uid="{00000000-0005-0000-0000-0000B0740000}"/>
    <cellStyle name="Обычный 6 2 2 2 5 2 2 3" xfId="37721" xr:uid="{00000000-0005-0000-0000-0000B1740000}"/>
    <cellStyle name="Обычный 6 2 2 2 5 2 2 4" xfId="26039" xr:uid="{00000000-0005-0000-0000-0000B2740000}"/>
    <cellStyle name="Обычный 6 2 2 2 5 2 2 5" xfId="1734" xr:uid="{00000000-0005-0000-0000-0000B3740000}"/>
    <cellStyle name="Обычный 6 2 2 2 5 2 3" xfId="256" xr:uid="{00000000-0005-0000-0000-0000B4740000}"/>
    <cellStyle name="Обычный 6 2 2 2 5 2 3 2" xfId="38089" xr:uid="{00000000-0005-0000-0000-0000B5740000}"/>
    <cellStyle name="Обычный 6 2 2 2 5 2 3 3" xfId="26407" xr:uid="{00000000-0005-0000-0000-0000B6740000}"/>
    <cellStyle name="Обычный 6 2 2 2 5 2 3 4" xfId="1736" xr:uid="{00000000-0005-0000-0000-0000B7740000}"/>
    <cellStyle name="Обычный 6 2 2 2 5 2 4" xfId="25684" xr:uid="{00000000-0005-0000-0000-0000B8740000}"/>
    <cellStyle name="Обычный 6 2 2 2 5 2 5" xfId="37366" xr:uid="{00000000-0005-0000-0000-0000B9740000}"/>
    <cellStyle name="Обычный 6 2 2 2 5 2 6" xfId="25223" xr:uid="{00000000-0005-0000-0000-0000BA740000}"/>
    <cellStyle name="Обычный 6 2 2 2 5 2 7" xfId="173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38260" xr:uid="{00000000-0005-0000-0000-0000BE740000}"/>
    <cellStyle name="Обычный 6 2 2 2 5 3 2 3" xfId="26578" xr:uid="{00000000-0005-0000-0000-0000BF740000}"/>
    <cellStyle name="Обычный 6 2 2 2 5 3 2 4" xfId="1738" xr:uid="{00000000-0005-0000-0000-0000C0740000}"/>
    <cellStyle name="Обычный 6 2 2 2 5 3 3" xfId="25855" xr:uid="{00000000-0005-0000-0000-0000C1740000}"/>
    <cellStyle name="Обычный 6 2 2 2 5 3 4" xfId="37537" xr:uid="{00000000-0005-0000-0000-0000C2740000}"/>
    <cellStyle name="Обычный 6 2 2 2 5 3 5" xfId="14765" xr:uid="{00000000-0005-0000-0000-0000C3740000}"/>
    <cellStyle name="Обычный 6 2 2 2 5 3 6" xfId="1737" xr:uid="{00000000-0005-0000-0000-0000C4740000}"/>
    <cellStyle name="Обычный 6 2 2 2 5 4" xfId="259" xr:uid="{00000000-0005-0000-0000-0000C5740000}"/>
    <cellStyle name="Обычный 6 2 2 2 5 4 2" xfId="37905" xr:uid="{00000000-0005-0000-0000-0000C6740000}"/>
    <cellStyle name="Обычный 6 2 2 2 5 4 3" xfId="26223" xr:uid="{00000000-0005-0000-0000-0000C7740000}"/>
    <cellStyle name="Обычный 6 2 2 2 5 4 4" xfId="1739" xr:uid="{00000000-0005-0000-0000-0000C8740000}"/>
    <cellStyle name="Обычный 6 2 2 2 5 5" xfId="25496" xr:uid="{00000000-0005-0000-0000-0000C9740000}"/>
    <cellStyle name="Обычный 6 2 2 2 5 6" xfId="37182" xr:uid="{00000000-0005-0000-0000-0000CA740000}"/>
    <cellStyle name="Обычный 6 2 2 2 5 7" xfId="3309" xr:uid="{00000000-0005-0000-0000-0000CB740000}"/>
    <cellStyle name="Обычный 6 2 2 2 5 8" xfId="3041" xr:uid="{00000000-0005-0000-0000-0000CC740000}"/>
    <cellStyle name="Обычный 6 2 2 2 5 9" xfId="1732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38415" xr:uid="{00000000-0005-0000-0000-0000D1740000}"/>
    <cellStyle name="Обычный 6 2 2 2 6 2 2 3" xfId="26733" xr:uid="{00000000-0005-0000-0000-0000D2740000}"/>
    <cellStyle name="Обычный 6 2 2 2 6 2 2 4" xfId="1742" xr:uid="{00000000-0005-0000-0000-0000D3740000}"/>
    <cellStyle name="Обычный 6 2 2 2 6 2 3" xfId="26010" xr:uid="{00000000-0005-0000-0000-0000D4740000}"/>
    <cellStyle name="Обычный 6 2 2 2 6 2 4" xfId="37692" xr:uid="{00000000-0005-0000-0000-0000D5740000}"/>
    <cellStyle name="Обычный 6 2 2 2 6 2 5" xfId="15320" xr:uid="{00000000-0005-0000-0000-0000D6740000}"/>
    <cellStyle name="Обычный 6 2 2 2 6 2 6" xfId="1741" xr:uid="{00000000-0005-0000-0000-0000D7740000}"/>
    <cellStyle name="Обычный 6 2 2 2 6 3" xfId="263" xr:uid="{00000000-0005-0000-0000-0000D8740000}"/>
    <cellStyle name="Обычный 6 2 2 2 6 3 2" xfId="38060" xr:uid="{00000000-0005-0000-0000-0000D9740000}"/>
    <cellStyle name="Обычный 6 2 2 2 6 3 3" xfId="26378" xr:uid="{00000000-0005-0000-0000-0000DA740000}"/>
    <cellStyle name="Обычный 6 2 2 2 6 3 4" xfId="1743" xr:uid="{00000000-0005-0000-0000-0000DB740000}"/>
    <cellStyle name="Обычный 6 2 2 2 6 4" xfId="25655" xr:uid="{00000000-0005-0000-0000-0000DC740000}"/>
    <cellStyle name="Обычный 6 2 2 2 6 5" xfId="37337" xr:uid="{00000000-0005-0000-0000-0000DD740000}"/>
    <cellStyle name="Обычный 6 2 2 2 6 6" xfId="4569" xr:uid="{00000000-0005-0000-0000-0000DE740000}"/>
    <cellStyle name="Обычный 6 2 2 2 6 7" xfId="1740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26549" xr:uid="{00000000-0005-0000-0000-0000E2740000}"/>
    <cellStyle name="Обычный 6 2 2 2 7 2 3" xfId="38231" xr:uid="{00000000-0005-0000-0000-0000E3740000}"/>
    <cellStyle name="Обычный 6 2 2 2 7 2 4" xfId="17891" xr:uid="{00000000-0005-0000-0000-0000E4740000}"/>
    <cellStyle name="Обычный 6 2 2 2 7 2 5" xfId="1745" xr:uid="{00000000-0005-0000-0000-0000E5740000}"/>
    <cellStyle name="Обычный 6 2 2 2 7 3" xfId="25826" xr:uid="{00000000-0005-0000-0000-0000E6740000}"/>
    <cellStyle name="Обычный 6 2 2 2 7 4" xfId="37508" xr:uid="{00000000-0005-0000-0000-0000E7740000}"/>
    <cellStyle name="Обычный 6 2 2 2 7 5" xfId="7433" xr:uid="{00000000-0005-0000-0000-0000E8740000}"/>
    <cellStyle name="Обычный 6 2 2 2 7 6" xfId="1744" xr:uid="{00000000-0005-0000-0000-0000E9740000}"/>
    <cellStyle name="Обычный 6 2 2 2 8" xfId="266" xr:uid="{00000000-0005-0000-0000-0000EA740000}"/>
    <cellStyle name="Обычный 6 2 2 2 8 2" xfId="20462" xr:uid="{00000000-0005-0000-0000-0000EB740000}"/>
    <cellStyle name="Обычный 6 2 2 2 8 3" xfId="26194" xr:uid="{00000000-0005-0000-0000-0000EC740000}"/>
    <cellStyle name="Обычный 6 2 2 2 8 4" xfId="37876" xr:uid="{00000000-0005-0000-0000-0000ED740000}"/>
    <cellStyle name="Обычный 6 2 2 2 8 5" xfId="10004" xr:uid="{00000000-0005-0000-0000-0000EE740000}"/>
    <cellStyle name="Обычный 6 2 2 2 8 6" xfId="1746" xr:uid="{00000000-0005-0000-0000-0000EF740000}"/>
    <cellStyle name="Обычный 6 2 2 2 9" xfId="12575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3" xfId="267" xr:uid="{00000000-0005-0000-0000-0000F3740000}"/>
    <cellStyle name="Обычный 6 2 2 3 10" xfId="14748" xr:uid="{00000000-0005-0000-0000-0000F4740000}"/>
    <cellStyle name="Обычный 6 2 2 3 11" xfId="25479" xr:uid="{00000000-0005-0000-0000-0000F5740000}"/>
    <cellStyle name="Обычный 6 2 2 3 12" xfId="37165" xr:uid="{00000000-0005-0000-0000-0000F6740000}"/>
    <cellStyle name="Обычный 6 2 2 3 13" xfId="3292" xr:uid="{00000000-0005-0000-0000-0000F7740000}"/>
    <cellStyle name="Обычный 6 2 2 3 14" xfId="3024" xr:uid="{00000000-0005-0000-0000-0000F8740000}"/>
    <cellStyle name="Обычный 6 2 2 3 15" xfId="1747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14" xfId="1748" xr:uid="{00000000-0005-0000-0000-0000FF740000}"/>
    <cellStyle name="Обычный 6 2 2 3 2 2" xfId="269" xr:uid="{00000000-0005-0000-0000-000000750000}"/>
    <cellStyle name="Обычный 6 2 2 3 2 2 2" xfId="270" xr:uid="{00000000-0005-0000-0000-000001750000}"/>
    <cellStyle name="Обычный 6 2 2 3 2 2 2 2" xfId="271" xr:uid="{00000000-0005-0000-0000-000002750000}"/>
    <cellStyle name="Обычный 6 2 2 3 2 2 2 2 2" xfId="272" xr:uid="{00000000-0005-0000-0000-000003750000}"/>
    <cellStyle name="Обычный 6 2 2 3 2 2 2 2 2 2" xfId="38446" xr:uid="{00000000-0005-0000-0000-000004750000}"/>
    <cellStyle name="Обычный 6 2 2 3 2 2 2 2 2 3" xfId="26764" xr:uid="{00000000-0005-0000-0000-000005750000}"/>
    <cellStyle name="Обычный 6 2 2 3 2 2 2 2 2 4" xfId="1752" xr:uid="{00000000-0005-0000-0000-000006750000}"/>
    <cellStyle name="Обычный 6 2 2 3 2 2 2 2 3" xfId="37723" xr:uid="{00000000-0005-0000-0000-000007750000}"/>
    <cellStyle name="Обычный 6 2 2 3 2 2 2 2 4" xfId="26041" xr:uid="{00000000-0005-0000-0000-000008750000}"/>
    <cellStyle name="Обычный 6 2 2 3 2 2 2 2 5" xfId="1751" xr:uid="{00000000-0005-0000-0000-000009750000}"/>
    <cellStyle name="Обычный 6 2 2 3 2 2 2 3" xfId="273" xr:uid="{00000000-0005-0000-0000-00000A750000}"/>
    <cellStyle name="Обычный 6 2 2 3 2 2 2 3 2" xfId="38091" xr:uid="{00000000-0005-0000-0000-00000B750000}"/>
    <cellStyle name="Обычный 6 2 2 3 2 2 2 3 3" xfId="26409" xr:uid="{00000000-0005-0000-0000-00000C750000}"/>
    <cellStyle name="Обычный 6 2 2 3 2 2 2 3 4" xfId="1753" xr:uid="{00000000-0005-0000-0000-00000D750000}"/>
    <cellStyle name="Обычный 6 2 2 3 2 2 2 4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2 7" xfId="1750" xr:uid="{00000000-0005-0000-0000-000011750000}"/>
    <cellStyle name="Обычный 6 2 2 3 2 2 3" xfId="274" xr:uid="{00000000-0005-0000-0000-000012750000}"/>
    <cellStyle name="Обычный 6 2 2 3 2 2 3 2" xfId="275" xr:uid="{00000000-0005-0000-0000-000013750000}"/>
    <cellStyle name="Обычный 6 2 2 3 2 2 3 2 2" xfId="38262" xr:uid="{00000000-0005-0000-0000-000014750000}"/>
    <cellStyle name="Обычный 6 2 2 3 2 2 3 2 3" xfId="26580" xr:uid="{00000000-0005-0000-0000-000015750000}"/>
    <cellStyle name="Обычный 6 2 2 3 2 2 3 2 4" xfId="1755" xr:uid="{00000000-0005-0000-0000-000016750000}"/>
    <cellStyle name="Обычный 6 2 2 3 2 2 3 3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3 6" xfId="1754" xr:uid="{00000000-0005-0000-0000-00001A750000}"/>
    <cellStyle name="Обычный 6 2 2 3 2 2 4" xfId="276" xr:uid="{00000000-0005-0000-0000-00001B750000}"/>
    <cellStyle name="Обычный 6 2 2 3 2 2 4 2" xfId="37907" xr:uid="{00000000-0005-0000-0000-00001C750000}"/>
    <cellStyle name="Обычный 6 2 2 3 2 2 4 3" xfId="26225" xr:uid="{00000000-0005-0000-0000-00001D750000}"/>
    <cellStyle name="Обычный 6 2 2 3 2 2 4 4" xfId="1756" xr:uid="{00000000-0005-0000-0000-00001E750000}"/>
    <cellStyle name="Обычный 6 2 2 3 2 2 5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2 9" xfId="1749" xr:uid="{00000000-0005-0000-0000-000023750000}"/>
    <cellStyle name="Обычный 6 2 2 3 2 3" xfId="277" xr:uid="{00000000-0005-0000-0000-000024750000}"/>
    <cellStyle name="Обычный 6 2 2 3 2 3 2" xfId="278" xr:uid="{00000000-0005-0000-0000-000025750000}"/>
    <cellStyle name="Обычный 6 2 2 3 2 3 2 2" xfId="279" xr:uid="{00000000-0005-0000-0000-000026750000}"/>
    <cellStyle name="Обычный 6 2 2 3 2 3 2 2 2" xfId="280" xr:uid="{00000000-0005-0000-0000-000027750000}"/>
    <cellStyle name="Обычный 6 2 2 3 2 3 2 2 2 2" xfId="38447" xr:uid="{00000000-0005-0000-0000-000028750000}"/>
    <cellStyle name="Обычный 6 2 2 3 2 3 2 2 2 3" xfId="26765" xr:uid="{00000000-0005-0000-0000-000029750000}"/>
    <cellStyle name="Обычный 6 2 2 3 2 3 2 2 2 4" xfId="1760" xr:uid="{00000000-0005-0000-0000-00002A750000}"/>
    <cellStyle name="Обычный 6 2 2 3 2 3 2 2 3" xfId="37724" xr:uid="{00000000-0005-0000-0000-00002B750000}"/>
    <cellStyle name="Обычный 6 2 2 3 2 3 2 2 4" xfId="26042" xr:uid="{00000000-0005-0000-0000-00002C750000}"/>
    <cellStyle name="Обычный 6 2 2 3 2 3 2 2 5" xfId="1759" xr:uid="{00000000-0005-0000-0000-00002D750000}"/>
    <cellStyle name="Обычный 6 2 2 3 2 3 2 3" xfId="281" xr:uid="{00000000-0005-0000-0000-00002E750000}"/>
    <cellStyle name="Обычный 6 2 2 3 2 3 2 3 2" xfId="38092" xr:uid="{00000000-0005-0000-0000-00002F750000}"/>
    <cellStyle name="Обычный 6 2 2 3 2 3 2 3 3" xfId="26410" xr:uid="{00000000-0005-0000-0000-000030750000}"/>
    <cellStyle name="Обычный 6 2 2 3 2 3 2 3 4" xfId="1761" xr:uid="{00000000-0005-0000-0000-000031750000}"/>
    <cellStyle name="Обычный 6 2 2 3 2 3 2 4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2 7" xfId="1758" xr:uid="{00000000-0005-0000-0000-000035750000}"/>
    <cellStyle name="Обычный 6 2 2 3 2 3 3" xfId="282" xr:uid="{00000000-0005-0000-0000-000036750000}"/>
    <cellStyle name="Обычный 6 2 2 3 2 3 3 2" xfId="283" xr:uid="{00000000-0005-0000-0000-000037750000}"/>
    <cellStyle name="Обычный 6 2 2 3 2 3 3 2 2" xfId="38263" xr:uid="{00000000-0005-0000-0000-000038750000}"/>
    <cellStyle name="Обычный 6 2 2 3 2 3 3 2 3" xfId="26581" xr:uid="{00000000-0005-0000-0000-000039750000}"/>
    <cellStyle name="Обычный 6 2 2 3 2 3 3 2 4" xfId="1763" xr:uid="{00000000-0005-0000-0000-00003A750000}"/>
    <cellStyle name="Обычный 6 2 2 3 2 3 3 3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3 6" xfId="1762" xr:uid="{00000000-0005-0000-0000-00003E750000}"/>
    <cellStyle name="Обычный 6 2 2 3 2 3 4" xfId="284" xr:uid="{00000000-0005-0000-0000-00003F750000}"/>
    <cellStyle name="Обычный 6 2 2 3 2 3 4 2" xfId="37908" xr:uid="{00000000-0005-0000-0000-000040750000}"/>
    <cellStyle name="Обычный 6 2 2 3 2 3 4 3" xfId="26226" xr:uid="{00000000-0005-0000-0000-000041750000}"/>
    <cellStyle name="Обычный 6 2 2 3 2 3 4 4" xfId="1764" xr:uid="{00000000-0005-0000-0000-000042750000}"/>
    <cellStyle name="Обычный 6 2 2 3 2 3 5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3 9" xfId="1757" xr:uid="{00000000-0005-0000-0000-000047750000}"/>
    <cellStyle name="Обычный 6 2 2 3 2 4" xfId="285" xr:uid="{00000000-0005-0000-0000-000048750000}"/>
    <cellStyle name="Обычный 6 2 2 3 2 4 2" xfId="286" xr:uid="{00000000-0005-0000-0000-000049750000}"/>
    <cellStyle name="Обычный 6 2 2 3 2 4 2 2" xfId="287" xr:uid="{00000000-0005-0000-0000-00004A750000}"/>
    <cellStyle name="Обычный 6 2 2 3 2 4 2 2 2" xfId="38445" xr:uid="{00000000-0005-0000-0000-00004B750000}"/>
    <cellStyle name="Обычный 6 2 2 3 2 4 2 2 3" xfId="26763" xr:uid="{00000000-0005-0000-0000-00004C750000}"/>
    <cellStyle name="Обычный 6 2 2 3 2 4 2 2 4" xfId="1767" xr:uid="{00000000-0005-0000-0000-00004D750000}"/>
    <cellStyle name="Обычный 6 2 2 3 2 4 2 3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2 6" xfId="1766" xr:uid="{00000000-0005-0000-0000-000051750000}"/>
    <cellStyle name="Обычный 6 2 2 3 2 4 3" xfId="288" xr:uid="{00000000-0005-0000-0000-000052750000}"/>
    <cellStyle name="Обычный 6 2 2 3 2 4 3 2" xfId="38090" xr:uid="{00000000-0005-0000-0000-000053750000}"/>
    <cellStyle name="Обычный 6 2 2 3 2 4 3 3" xfId="26408" xr:uid="{00000000-0005-0000-0000-000054750000}"/>
    <cellStyle name="Обычный 6 2 2 3 2 4 3 4" xfId="1768" xr:uid="{00000000-0005-0000-0000-000055750000}"/>
    <cellStyle name="Обычный 6 2 2 3 2 4 4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4 7" xfId="1765" xr:uid="{00000000-0005-0000-0000-000059750000}"/>
    <cellStyle name="Обычный 6 2 2 3 2 5" xfId="289" xr:uid="{00000000-0005-0000-0000-00005A750000}"/>
    <cellStyle name="Обычный 6 2 2 3 2 5 2" xfId="290" xr:uid="{00000000-0005-0000-0000-00005B750000}"/>
    <cellStyle name="Обычный 6 2 2 3 2 5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2 5" xfId="1770" xr:uid="{00000000-0005-0000-0000-00005F750000}"/>
    <cellStyle name="Обычный 6 2 2 3 2 5 3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5 6" xfId="1769" xr:uid="{00000000-0005-0000-0000-000063750000}"/>
    <cellStyle name="Обычный 6 2 2 3 2 6" xfId="291" xr:uid="{00000000-0005-0000-0000-000064750000}"/>
    <cellStyle name="Обычный 6 2 2 3 2 6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6 6" xfId="1771" xr:uid="{00000000-0005-0000-0000-000069750000}"/>
    <cellStyle name="Обычный 6 2 2 3 2 7" xfId="14119" xr:uid="{00000000-0005-0000-0000-00006A750000}"/>
    <cellStyle name="Обычный 6 2 2 3 2 7 2" xfId="24577" xr:uid="{00000000-0005-0000-0000-00006B750000}"/>
    <cellStyle name="Обычный 6 2 2 3 2 7 3" xfId="36420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38448" xr:uid="{00000000-0005-0000-0000-000073750000}"/>
    <cellStyle name="Обычный 6 2 2 3 3 2 2 2 3" xfId="26766" xr:uid="{00000000-0005-0000-0000-000074750000}"/>
    <cellStyle name="Обычный 6 2 2 3 3 2 2 2 4" xfId="1775" xr:uid="{00000000-0005-0000-0000-000075750000}"/>
    <cellStyle name="Обычный 6 2 2 3 3 2 2 3" xfId="37725" xr:uid="{00000000-0005-0000-0000-000076750000}"/>
    <cellStyle name="Обычный 6 2 2 3 3 2 2 4" xfId="26043" xr:uid="{00000000-0005-0000-0000-000077750000}"/>
    <cellStyle name="Обычный 6 2 2 3 3 2 2 5" xfId="1774" xr:uid="{00000000-0005-0000-0000-000078750000}"/>
    <cellStyle name="Обычный 6 2 2 3 3 2 3" xfId="296" xr:uid="{00000000-0005-0000-0000-000079750000}"/>
    <cellStyle name="Обычный 6 2 2 3 3 2 3 2" xfId="38093" xr:uid="{00000000-0005-0000-0000-00007A750000}"/>
    <cellStyle name="Обычный 6 2 2 3 3 2 3 3" xfId="26411" xr:uid="{00000000-0005-0000-0000-00007B750000}"/>
    <cellStyle name="Обычный 6 2 2 3 3 2 3 4" xfId="1776" xr:uid="{00000000-0005-0000-0000-00007C750000}"/>
    <cellStyle name="Обычный 6 2 2 3 3 2 4" xfId="25688" xr:uid="{00000000-0005-0000-0000-00007D750000}"/>
    <cellStyle name="Обычный 6 2 2 3 3 2 5" xfId="37370" xr:uid="{00000000-0005-0000-0000-00007E750000}"/>
    <cellStyle name="Обычный 6 2 2 3 3 2 6" xfId="25227" xr:uid="{00000000-0005-0000-0000-00007F750000}"/>
    <cellStyle name="Обычный 6 2 2 3 3 2 7" xfId="1773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38264" xr:uid="{00000000-0005-0000-0000-000083750000}"/>
    <cellStyle name="Обычный 6 2 2 3 3 3 2 3" xfId="26582" xr:uid="{00000000-0005-0000-0000-000084750000}"/>
    <cellStyle name="Обычный 6 2 2 3 3 3 2 4" xfId="1778" xr:uid="{00000000-0005-0000-0000-000085750000}"/>
    <cellStyle name="Обычный 6 2 2 3 3 3 3" xfId="25859" xr:uid="{00000000-0005-0000-0000-000086750000}"/>
    <cellStyle name="Обычный 6 2 2 3 3 3 4" xfId="37541" xr:uid="{00000000-0005-0000-0000-000087750000}"/>
    <cellStyle name="Обычный 6 2 2 3 3 3 5" xfId="14769" xr:uid="{00000000-0005-0000-0000-000088750000}"/>
    <cellStyle name="Обычный 6 2 2 3 3 3 6" xfId="1777" xr:uid="{00000000-0005-0000-0000-000089750000}"/>
    <cellStyle name="Обычный 6 2 2 3 3 4" xfId="299" xr:uid="{00000000-0005-0000-0000-00008A750000}"/>
    <cellStyle name="Обычный 6 2 2 3 3 4 2" xfId="37909" xr:uid="{00000000-0005-0000-0000-00008B750000}"/>
    <cellStyle name="Обычный 6 2 2 3 3 4 3" xfId="26227" xr:uid="{00000000-0005-0000-0000-00008C750000}"/>
    <cellStyle name="Обычный 6 2 2 3 3 4 4" xfId="1779" xr:uid="{00000000-0005-0000-0000-00008D750000}"/>
    <cellStyle name="Обычный 6 2 2 3 3 5" xfId="25500" xr:uid="{00000000-0005-0000-0000-00008E750000}"/>
    <cellStyle name="Обычный 6 2 2 3 3 6" xfId="37186" xr:uid="{00000000-0005-0000-0000-00008F750000}"/>
    <cellStyle name="Обычный 6 2 2 3 3 7" xfId="3313" xr:uid="{00000000-0005-0000-0000-000090750000}"/>
    <cellStyle name="Обычный 6 2 2 3 3 8" xfId="3045" xr:uid="{00000000-0005-0000-0000-000091750000}"/>
    <cellStyle name="Обычный 6 2 2 3 3 9" xfId="1772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38449" xr:uid="{00000000-0005-0000-0000-000097750000}"/>
    <cellStyle name="Обычный 6 2 2 3 4 2 2 2 3" xfId="26767" xr:uid="{00000000-0005-0000-0000-000098750000}"/>
    <cellStyle name="Обычный 6 2 2 3 4 2 2 2 4" xfId="1783" xr:uid="{00000000-0005-0000-0000-000099750000}"/>
    <cellStyle name="Обычный 6 2 2 3 4 2 2 3" xfId="37726" xr:uid="{00000000-0005-0000-0000-00009A750000}"/>
    <cellStyle name="Обычный 6 2 2 3 4 2 2 4" xfId="26044" xr:uid="{00000000-0005-0000-0000-00009B750000}"/>
    <cellStyle name="Обычный 6 2 2 3 4 2 2 5" xfId="1782" xr:uid="{00000000-0005-0000-0000-00009C750000}"/>
    <cellStyle name="Обычный 6 2 2 3 4 2 3" xfId="304" xr:uid="{00000000-0005-0000-0000-00009D750000}"/>
    <cellStyle name="Обычный 6 2 2 3 4 2 3 2" xfId="38094" xr:uid="{00000000-0005-0000-0000-00009E750000}"/>
    <cellStyle name="Обычный 6 2 2 3 4 2 3 3" xfId="26412" xr:uid="{00000000-0005-0000-0000-00009F750000}"/>
    <cellStyle name="Обычный 6 2 2 3 4 2 3 4" xfId="1784" xr:uid="{00000000-0005-0000-0000-0000A0750000}"/>
    <cellStyle name="Обычный 6 2 2 3 4 2 4" xfId="25689" xr:uid="{00000000-0005-0000-0000-0000A1750000}"/>
    <cellStyle name="Обычный 6 2 2 3 4 2 5" xfId="37371" xr:uid="{00000000-0005-0000-0000-0000A2750000}"/>
    <cellStyle name="Обычный 6 2 2 3 4 2 6" xfId="25228" xr:uid="{00000000-0005-0000-0000-0000A3750000}"/>
    <cellStyle name="Обычный 6 2 2 3 4 2 7" xfId="1781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38265" xr:uid="{00000000-0005-0000-0000-0000A7750000}"/>
    <cellStyle name="Обычный 6 2 2 3 4 3 2 3" xfId="26583" xr:uid="{00000000-0005-0000-0000-0000A8750000}"/>
    <cellStyle name="Обычный 6 2 2 3 4 3 2 4" xfId="1786" xr:uid="{00000000-0005-0000-0000-0000A9750000}"/>
    <cellStyle name="Обычный 6 2 2 3 4 3 3" xfId="25860" xr:uid="{00000000-0005-0000-0000-0000AA750000}"/>
    <cellStyle name="Обычный 6 2 2 3 4 3 4" xfId="37542" xr:uid="{00000000-0005-0000-0000-0000AB750000}"/>
    <cellStyle name="Обычный 6 2 2 3 4 3 5" xfId="14770" xr:uid="{00000000-0005-0000-0000-0000AC750000}"/>
    <cellStyle name="Обычный 6 2 2 3 4 3 6" xfId="1785" xr:uid="{00000000-0005-0000-0000-0000AD750000}"/>
    <cellStyle name="Обычный 6 2 2 3 4 4" xfId="307" xr:uid="{00000000-0005-0000-0000-0000AE750000}"/>
    <cellStyle name="Обычный 6 2 2 3 4 4 2" xfId="37910" xr:uid="{00000000-0005-0000-0000-0000AF750000}"/>
    <cellStyle name="Обычный 6 2 2 3 4 4 3" xfId="26228" xr:uid="{00000000-0005-0000-0000-0000B0750000}"/>
    <cellStyle name="Обычный 6 2 2 3 4 4 4" xfId="1787" xr:uid="{00000000-0005-0000-0000-0000B1750000}"/>
    <cellStyle name="Обычный 6 2 2 3 4 5" xfId="25501" xr:uid="{00000000-0005-0000-0000-0000B2750000}"/>
    <cellStyle name="Обычный 6 2 2 3 4 6" xfId="37187" xr:uid="{00000000-0005-0000-0000-0000B3750000}"/>
    <cellStyle name="Обычный 6 2 2 3 4 7" xfId="3314" xr:uid="{00000000-0005-0000-0000-0000B4750000}"/>
    <cellStyle name="Обычный 6 2 2 3 4 8" xfId="3046" xr:uid="{00000000-0005-0000-0000-0000B5750000}"/>
    <cellStyle name="Обычный 6 2 2 3 4 9" xfId="1780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38427" xr:uid="{00000000-0005-0000-0000-0000BA750000}"/>
    <cellStyle name="Обычный 6 2 2 3 5 2 2 3" xfId="26745" xr:uid="{00000000-0005-0000-0000-0000BB750000}"/>
    <cellStyle name="Обычный 6 2 2 3 5 2 2 4" xfId="1790" xr:uid="{00000000-0005-0000-0000-0000BC750000}"/>
    <cellStyle name="Обычный 6 2 2 3 5 2 3" xfId="26022" xr:uid="{00000000-0005-0000-0000-0000BD750000}"/>
    <cellStyle name="Обычный 6 2 2 3 5 2 4" xfId="37704" xr:uid="{00000000-0005-0000-0000-0000BE750000}"/>
    <cellStyle name="Обычный 6 2 2 3 5 2 5" xfId="15834" xr:uid="{00000000-0005-0000-0000-0000BF750000}"/>
    <cellStyle name="Обычный 6 2 2 3 5 2 6" xfId="1789" xr:uid="{00000000-0005-0000-0000-0000C0750000}"/>
    <cellStyle name="Обычный 6 2 2 3 5 3" xfId="311" xr:uid="{00000000-0005-0000-0000-0000C1750000}"/>
    <cellStyle name="Обычный 6 2 2 3 5 3 2" xfId="38072" xr:uid="{00000000-0005-0000-0000-0000C2750000}"/>
    <cellStyle name="Обычный 6 2 2 3 5 3 3" xfId="26390" xr:uid="{00000000-0005-0000-0000-0000C3750000}"/>
    <cellStyle name="Обычный 6 2 2 3 5 3 4" xfId="1791" xr:uid="{00000000-0005-0000-0000-0000C4750000}"/>
    <cellStyle name="Обычный 6 2 2 3 5 4" xfId="25667" xr:uid="{00000000-0005-0000-0000-0000C5750000}"/>
    <cellStyle name="Обычный 6 2 2 3 5 5" xfId="37349" xr:uid="{00000000-0005-0000-0000-0000C6750000}"/>
    <cellStyle name="Обычный 6 2 2 3 5 6" xfId="5354" xr:uid="{00000000-0005-0000-0000-0000C7750000}"/>
    <cellStyle name="Обычный 6 2 2 3 5 7" xfId="1788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26561" xr:uid="{00000000-0005-0000-0000-0000CB750000}"/>
    <cellStyle name="Обычный 6 2 2 3 6 2 3" xfId="38243" xr:uid="{00000000-0005-0000-0000-0000CC750000}"/>
    <cellStyle name="Обычный 6 2 2 3 6 2 4" xfId="18405" xr:uid="{00000000-0005-0000-0000-0000CD750000}"/>
    <cellStyle name="Обычный 6 2 2 3 6 2 5" xfId="1793" xr:uid="{00000000-0005-0000-0000-0000CE750000}"/>
    <cellStyle name="Обычный 6 2 2 3 6 3" xfId="25838" xr:uid="{00000000-0005-0000-0000-0000CF750000}"/>
    <cellStyle name="Обычный 6 2 2 3 6 4" xfId="37520" xr:uid="{00000000-0005-0000-0000-0000D0750000}"/>
    <cellStyle name="Обычный 6 2 2 3 6 5" xfId="7947" xr:uid="{00000000-0005-0000-0000-0000D1750000}"/>
    <cellStyle name="Обычный 6 2 2 3 6 6" xfId="1792" xr:uid="{00000000-0005-0000-0000-0000D2750000}"/>
    <cellStyle name="Обычный 6 2 2 3 7" xfId="314" xr:uid="{00000000-0005-0000-0000-0000D3750000}"/>
    <cellStyle name="Обычный 6 2 2 3 7 2" xfId="20976" xr:uid="{00000000-0005-0000-0000-0000D4750000}"/>
    <cellStyle name="Обычный 6 2 2 3 7 3" xfId="26206" xr:uid="{00000000-0005-0000-0000-0000D5750000}"/>
    <cellStyle name="Обычный 6 2 2 3 7 4" xfId="37888" xr:uid="{00000000-0005-0000-0000-0000D6750000}"/>
    <cellStyle name="Обычный 6 2 2 3 7 5" xfId="10518" xr:uid="{00000000-0005-0000-0000-0000D7750000}"/>
    <cellStyle name="Обычный 6 2 2 3 7 6" xfId="1794" xr:uid="{00000000-0005-0000-0000-0000D8750000}"/>
    <cellStyle name="Обычный 6 2 2 3 8" xfId="13089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9" xfId="25206" xr:uid="{00000000-0005-0000-0000-0000DC750000}"/>
    <cellStyle name="Обычный 6 2 2 4" xfId="315" xr:uid="{00000000-0005-0000-0000-0000DD750000}"/>
    <cellStyle name="Обычный 6 2 2 4 10" xfId="14741" xr:uid="{00000000-0005-0000-0000-0000DE750000}"/>
    <cellStyle name="Обычный 6 2 2 4 11" xfId="25472" xr:uid="{00000000-0005-0000-0000-0000DF750000}"/>
    <cellStyle name="Обычный 6 2 2 4 12" xfId="37158" xr:uid="{00000000-0005-0000-0000-0000E0750000}"/>
    <cellStyle name="Обычный 6 2 2 4 13" xfId="3285" xr:uid="{00000000-0005-0000-0000-0000E1750000}"/>
    <cellStyle name="Обычный 6 2 2 4 14" xfId="3017" xr:uid="{00000000-0005-0000-0000-0000E2750000}"/>
    <cellStyle name="Обычный 6 2 2 4 15" xfId="1795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11" xfId="1796" xr:uid="{00000000-0005-0000-0000-0000E6750000}"/>
    <cellStyle name="Обычный 6 2 2 4 2 2" xfId="317" xr:uid="{00000000-0005-0000-0000-0000E7750000}"/>
    <cellStyle name="Обычный 6 2 2 4 2 2 2" xfId="318" xr:uid="{00000000-0005-0000-0000-0000E8750000}"/>
    <cellStyle name="Обычный 6 2 2 4 2 2 2 2" xfId="319" xr:uid="{00000000-0005-0000-0000-0000E9750000}"/>
    <cellStyle name="Обычный 6 2 2 4 2 2 2 2 2" xfId="320" xr:uid="{00000000-0005-0000-0000-0000EA750000}"/>
    <cellStyle name="Обычный 6 2 2 4 2 2 2 2 2 2" xfId="38451" xr:uid="{00000000-0005-0000-0000-0000EB750000}"/>
    <cellStyle name="Обычный 6 2 2 4 2 2 2 2 2 3" xfId="26769" xr:uid="{00000000-0005-0000-0000-0000EC750000}"/>
    <cellStyle name="Обычный 6 2 2 4 2 2 2 2 2 4" xfId="1800" xr:uid="{00000000-0005-0000-0000-0000ED750000}"/>
    <cellStyle name="Обычный 6 2 2 4 2 2 2 2 3" xfId="37728" xr:uid="{00000000-0005-0000-0000-0000EE750000}"/>
    <cellStyle name="Обычный 6 2 2 4 2 2 2 2 4" xfId="26046" xr:uid="{00000000-0005-0000-0000-0000EF750000}"/>
    <cellStyle name="Обычный 6 2 2 4 2 2 2 2 5" xfId="1799" xr:uid="{00000000-0005-0000-0000-0000F0750000}"/>
    <cellStyle name="Обычный 6 2 2 4 2 2 2 3" xfId="321" xr:uid="{00000000-0005-0000-0000-0000F1750000}"/>
    <cellStyle name="Обычный 6 2 2 4 2 2 2 3 2" xfId="38096" xr:uid="{00000000-0005-0000-0000-0000F2750000}"/>
    <cellStyle name="Обычный 6 2 2 4 2 2 2 3 3" xfId="26414" xr:uid="{00000000-0005-0000-0000-0000F3750000}"/>
    <cellStyle name="Обычный 6 2 2 4 2 2 2 3 4" xfId="1801" xr:uid="{00000000-0005-0000-0000-0000F4750000}"/>
    <cellStyle name="Обычный 6 2 2 4 2 2 2 4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2 7" xfId="1798" xr:uid="{00000000-0005-0000-0000-0000F8750000}"/>
    <cellStyle name="Обычный 6 2 2 4 2 2 3" xfId="322" xr:uid="{00000000-0005-0000-0000-0000F9750000}"/>
    <cellStyle name="Обычный 6 2 2 4 2 2 3 2" xfId="323" xr:uid="{00000000-0005-0000-0000-0000FA750000}"/>
    <cellStyle name="Обычный 6 2 2 4 2 2 3 2 2" xfId="38267" xr:uid="{00000000-0005-0000-0000-0000FB750000}"/>
    <cellStyle name="Обычный 6 2 2 4 2 2 3 2 3" xfId="26585" xr:uid="{00000000-0005-0000-0000-0000FC750000}"/>
    <cellStyle name="Обычный 6 2 2 4 2 2 3 2 4" xfId="1803" xr:uid="{00000000-0005-0000-0000-0000FD750000}"/>
    <cellStyle name="Обычный 6 2 2 4 2 2 3 3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3 6" xfId="1802" xr:uid="{00000000-0005-0000-0000-000001760000}"/>
    <cellStyle name="Обычный 6 2 2 4 2 2 4" xfId="324" xr:uid="{00000000-0005-0000-0000-000002760000}"/>
    <cellStyle name="Обычный 6 2 2 4 2 2 4 2" xfId="37912" xr:uid="{00000000-0005-0000-0000-000003760000}"/>
    <cellStyle name="Обычный 6 2 2 4 2 2 4 3" xfId="26230" xr:uid="{00000000-0005-0000-0000-000004760000}"/>
    <cellStyle name="Обычный 6 2 2 4 2 2 4 4" xfId="1804" xr:uid="{00000000-0005-0000-0000-000005760000}"/>
    <cellStyle name="Обычный 6 2 2 4 2 2 5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2 9" xfId="1797" xr:uid="{00000000-0005-0000-0000-00000A760000}"/>
    <cellStyle name="Обычный 6 2 2 4 2 3" xfId="325" xr:uid="{00000000-0005-0000-0000-00000B760000}"/>
    <cellStyle name="Обычный 6 2 2 4 2 3 2" xfId="326" xr:uid="{00000000-0005-0000-0000-00000C760000}"/>
    <cellStyle name="Обычный 6 2 2 4 2 3 2 2" xfId="327" xr:uid="{00000000-0005-0000-0000-00000D760000}"/>
    <cellStyle name="Обычный 6 2 2 4 2 3 2 2 2" xfId="328" xr:uid="{00000000-0005-0000-0000-00000E760000}"/>
    <cellStyle name="Обычный 6 2 2 4 2 3 2 2 2 2" xfId="38452" xr:uid="{00000000-0005-0000-0000-00000F760000}"/>
    <cellStyle name="Обычный 6 2 2 4 2 3 2 2 2 3" xfId="26770" xr:uid="{00000000-0005-0000-0000-000010760000}"/>
    <cellStyle name="Обычный 6 2 2 4 2 3 2 2 2 4" xfId="1808" xr:uid="{00000000-0005-0000-0000-000011760000}"/>
    <cellStyle name="Обычный 6 2 2 4 2 3 2 2 3" xfId="37729" xr:uid="{00000000-0005-0000-0000-000012760000}"/>
    <cellStyle name="Обычный 6 2 2 4 2 3 2 2 4" xfId="26047" xr:uid="{00000000-0005-0000-0000-000013760000}"/>
    <cellStyle name="Обычный 6 2 2 4 2 3 2 2 5" xfId="1807" xr:uid="{00000000-0005-0000-0000-000014760000}"/>
    <cellStyle name="Обычный 6 2 2 4 2 3 2 3" xfId="329" xr:uid="{00000000-0005-0000-0000-000015760000}"/>
    <cellStyle name="Обычный 6 2 2 4 2 3 2 3 2" xfId="38097" xr:uid="{00000000-0005-0000-0000-000016760000}"/>
    <cellStyle name="Обычный 6 2 2 4 2 3 2 3 3" xfId="26415" xr:uid="{00000000-0005-0000-0000-000017760000}"/>
    <cellStyle name="Обычный 6 2 2 4 2 3 2 3 4" xfId="1809" xr:uid="{00000000-0005-0000-0000-000018760000}"/>
    <cellStyle name="Обычный 6 2 2 4 2 3 2 4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2 7" xfId="1806" xr:uid="{00000000-0005-0000-0000-00001C760000}"/>
    <cellStyle name="Обычный 6 2 2 4 2 3 3" xfId="330" xr:uid="{00000000-0005-0000-0000-00001D760000}"/>
    <cellStyle name="Обычный 6 2 2 4 2 3 3 2" xfId="331" xr:uid="{00000000-0005-0000-0000-00001E760000}"/>
    <cellStyle name="Обычный 6 2 2 4 2 3 3 2 2" xfId="38268" xr:uid="{00000000-0005-0000-0000-00001F760000}"/>
    <cellStyle name="Обычный 6 2 2 4 2 3 3 2 3" xfId="26586" xr:uid="{00000000-0005-0000-0000-000020760000}"/>
    <cellStyle name="Обычный 6 2 2 4 2 3 3 2 4" xfId="1811" xr:uid="{00000000-0005-0000-0000-000021760000}"/>
    <cellStyle name="Обычный 6 2 2 4 2 3 3 3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3 6" xfId="1810" xr:uid="{00000000-0005-0000-0000-000025760000}"/>
    <cellStyle name="Обычный 6 2 2 4 2 3 4" xfId="332" xr:uid="{00000000-0005-0000-0000-000026760000}"/>
    <cellStyle name="Обычный 6 2 2 4 2 3 4 2" xfId="37913" xr:uid="{00000000-0005-0000-0000-000027760000}"/>
    <cellStyle name="Обычный 6 2 2 4 2 3 4 3" xfId="26231" xr:uid="{00000000-0005-0000-0000-000028760000}"/>
    <cellStyle name="Обычный 6 2 2 4 2 3 4 4" xfId="1812" xr:uid="{00000000-0005-0000-0000-000029760000}"/>
    <cellStyle name="Обычный 6 2 2 4 2 3 5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3 9" xfId="1805" xr:uid="{00000000-0005-0000-0000-00002E760000}"/>
    <cellStyle name="Обычный 6 2 2 4 2 4" xfId="333" xr:uid="{00000000-0005-0000-0000-00002F760000}"/>
    <cellStyle name="Обычный 6 2 2 4 2 4 2" xfId="334" xr:uid="{00000000-0005-0000-0000-000030760000}"/>
    <cellStyle name="Обычный 6 2 2 4 2 4 2 2" xfId="335" xr:uid="{00000000-0005-0000-0000-000031760000}"/>
    <cellStyle name="Обычный 6 2 2 4 2 4 2 2 2" xfId="38450" xr:uid="{00000000-0005-0000-0000-000032760000}"/>
    <cellStyle name="Обычный 6 2 2 4 2 4 2 2 3" xfId="26768" xr:uid="{00000000-0005-0000-0000-000033760000}"/>
    <cellStyle name="Обычный 6 2 2 4 2 4 2 2 4" xfId="1815" xr:uid="{00000000-0005-0000-0000-000034760000}"/>
    <cellStyle name="Обычный 6 2 2 4 2 4 2 3" xfId="37727" xr:uid="{00000000-0005-0000-0000-000035760000}"/>
    <cellStyle name="Обычный 6 2 2 4 2 4 2 4" xfId="26045" xr:uid="{00000000-0005-0000-0000-000036760000}"/>
    <cellStyle name="Обычный 6 2 2 4 2 4 2 5" xfId="1814" xr:uid="{00000000-0005-0000-0000-000037760000}"/>
    <cellStyle name="Обычный 6 2 2 4 2 4 3" xfId="336" xr:uid="{00000000-0005-0000-0000-000038760000}"/>
    <cellStyle name="Обычный 6 2 2 4 2 4 3 2" xfId="38095" xr:uid="{00000000-0005-0000-0000-000039760000}"/>
    <cellStyle name="Обычный 6 2 2 4 2 4 3 3" xfId="26413" xr:uid="{00000000-0005-0000-0000-00003A760000}"/>
    <cellStyle name="Обычный 6 2 2 4 2 4 3 4" xfId="1816" xr:uid="{00000000-0005-0000-0000-00003B760000}"/>
    <cellStyle name="Обычный 6 2 2 4 2 4 4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4 7" xfId="1813" xr:uid="{00000000-0005-0000-0000-00003F760000}"/>
    <cellStyle name="Обычный 6 2 2 4 2 5" xfId="337" xr:uid="{00000000-0005-0000-0000-000040760000}"/>
    <cellStyle name="Обычный 6 2 2 4 2 5 2" xfId="338" xr:uid="{00000000-0005-0000-0000-000041760000}"/>
    <cellStyle name="Обычный 6 2 2 4 2 5 2 2" xfId="38266" xr:uid="{00000000-0005-0000-0000-000042760000}"/>
    <cellStyle name="Обычный 6 2 2 4 2 5 2 3" xfId="26584" xr:uid="{00000000-0005-0000-0000-000043760000}"/>
    <cellStyle name="Обычный 6 2 2 4 2 5 2 4" xfId="1818" xr:uid="{00000000-0005-0000-0000-000044760000}"/>
    <cellStyle name="Обычный 6 2 2 4 2 5 3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5 6" xfId="1817" xr:uid="{00000000-0005-0000-0000-000048760000}"/>
    <cellStyle name="Обычный 6 2 2 4 2 6" xfId="339" xr:uid="{00000000-0005-0000-0000-000049760000}"/>
    <cellStyle name="Обычный 6 2 2 4 2 6 2" xfId="37911" xr:uid="{00000000-0005-0000-0000-00004A760000}"/>
    <cellStyle name="Обычный 6 2 2 4 2 6 3" xfId="26229" xr:uid="{00000000-0005-0000-0000-00004B760000}"/>
    <cellStyle name="Обычный 6 2 2 4 2 6 4" xfId="1819" xr:uid="{00000000-0005-0000-0000-00004C760000}"/>
    <cellStyle name="Обычный 6 2 2 4 2 7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38453" xr:uid="{00000000-0005-0000-0000-000054760000}"/>
    <cellStyle name="Обычный 6 2 2 4 3 2 2 2 3" xfId="26771" xr:uid="{00000000-0005-0000-0000-000055760000}"/>
    <cellStyle name="Обычный 6 2 2 4 3 2 2 2 4" xfId="1823" xr:uid="{00000000-0005-0000-0000-000056760000}"/>
    <cellStyle name="Обычный 6 2 2 4 3 2 2 3" xfId="37730" xr:uid="{00000000-0005-0000-0000-000057760000}"/>
    <cellStyle name="Обычный 6 2 2 4 3 2 2 4" xfId="26048" xr:uid="{00000000-0005-0000-0000-000058760000}"/>
    <cellStyle name="Обычный 6 2 2 4 3 2 2 5" xfId="1822" xr:uid="{00000000-0005-0000-0000-000059760000}"/>
    <cellStyle name="Обычный 6 2 2 4 3 2 3" xfId="344" xr:uid="{00000000-0005-0000-0000-00005A760000}"/>
    <cellStyle name="Обычный 6 2 2 4 3 2 3 2" xfId="38098" xr:uid="{00000000-0005-0000-0000-00005B760000}"/>
    <cellStyle name="Обычный 6 2 2 4 3 2 3 3" xfId="26416" xr:uid="{00000000-0005-0000-0000-00005C760000}"/>
    <cellStyle name="Обычный 6 2 2 4 3 2 3 4" xfId="1824" xr:uid="{00000000-0005-0000-0000-00005D760000}"/>
    <cellStyle name="Обычный 6 2 2 4 3 2 4" xfId="25693" xr:uid="{00000000-0005-0000-0000-00005E760000}"/>
    <cellStyle name="Обычный 6 2 2 4 3 2 5" xfId="37375" xr:uid="{00000000-0005-0000-0000-00005F760000}"/>
    <cellStyle name="Обычный 6 2 2 4 3 2 6" xfId="25232" xr:uid="{00000000-0005-0000-0000-000060760000}"/>
    <cellStyle name="Обычный 6 2 2 4 3 2 7" xfId="1821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38269" xr:uid="{00000000-0005-0000-0000-000064760000}"/>
    <cellStyle name="Обычный 6 2 2 4 3 3 2 3" xfId="26587" xr:uid="{00000000-0005-0000-0000-000065760000}"/>
    <cellStyle name="Обычный 6 2 2 4 3 3 2 4" xfId="1826" xr:uid="{00000000-0005-0000-0000-000066760000}"/>
    <cellStyle name="Обычный 6 2 2 4 3 3 3" xfId="25864" xr:uid="{00000000-0005-0000-0000-000067760000}"/>
    <cellStyle name="Обычный 6 2 2 4 3 3 4" xfId="37546" xr:uid="{00000000-0005-0000-0000-000068760000}"/>
    <cellStyle name="Обычный 6 2 2 4 3 3 5" xfId="14774" xr:uid="{00000000-0005-0000-0000-000069760000}"/>
    <cellStyle name="Обычный 6 2 2 4 3 3 6" xfId="1825" xr:uid="{00000000-0005-0000-0000-00006A760000}"/>
    <cellStyle name="Обычный 6 2 2 4 3 4" xfId="347" xr:uid="{00000000-0005-0000-0000-00006B760000}"/>
    <cellStyle name="Обычный 6 2 2 4 3 4 2" xfId="37914" xr:uid="{00000000-0005-0000-0000-00006C760000}"/>
    <cellStyle name="Обычный 6 2 2 4 3 4 3" xfId="26232" xr:uid="{00000000-0005-0000-0000-00006D760000}"/>
    <cellStyle name="Обычный 6 2 2 4 3 4 4" xfId="1827" xr:uid="{00000000-0005-0000-0000-00006E760000}"/>
    <cellStyle name="Обычный 6 2 2 4 3 5" xfId="25505" xr:uid="{00000000-0005-0000-0000-00006F760000}"/>
    <cellStyle name="Обычный 6 2 2 4 3 6" xfId="37191" xr:uid="{00000000-0005-0000-0000-000070760000}"/>
    <cellStyle name="Обычный 6 2 2 4 3 7" xfId="3318" xr:uid="{00000000-0005-0000-0000-000071760000}"/>
    <cellStyle name="Обычный 6 2 2 4 3 8" xfId="3050" xr:uid="{00000000-0005-0000-0000-000072760000}"/>
    <cellStyle name="Обычный 6 2 2 4 3 9" xfId="182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38454" xr:uid="{00000000-0005-0000-0000-000078760000}"/>
    <cellStyle name="Обычный 6 2 2 4 4 2 2 2 3" xfId="26772" xr:uid="{00000000-0005-0000-0000-000079760000}"/>
    <cellStyle name="Обычный 6 2 2 4 4 2 2 2 4" xfId="1831" xr:uid="{00000000-0005-0000-0000-00007A760000}"/>
    <cellStyle name="Обычный 6 2 2 4 4 2 2 3" xfId="37731" xr:uid="{00000000-0005-0000-0000-00007B760000}"/>
    <cellStyle name="Обычный 6 2 2 4 4 2 2 4" xfId="26049" xr:uid="{00000000-0005-0000-0000-00007C760000}"/>
    <cellStyle name="Обычный 6 2 2 4 4 2 2 5" xfId="1830" xr:uid="{00000000-0005-0000-0000-00007D760000}"/>
    <cellStyle name="Обычный 6 2 2 4 4 2 3" xfId="352" xr:uid="{00000000-0005-0000-0000-00007E760000}"/>
    <cellStyle name="Обычный 6 2 2 4 4 2 3 2" xfId="38099" xr:uid="{00000000-0005-0000-0000-00007F760000}"/>
    <cellStyle name="Обычный 6 2 2 4 4 2 3 3" xfId="26417" xr:uid="{00000000-0005-0000-0000-000080760000}"/>
    <cellStyle name="Обычный 6 2 2 4 4 2 3 4" xfId="1832" xr:uid="{00000000-0005-0000-0000-000081760000}"/>
    <cellStyle name="Обычный 6 2 2 4 4 2 4" xfId="25694" xr:uid="{00000000-0005-0000-0000-000082760000}"/>
    <cellStyle name="Обычный 6 2 2 4 4 2 5" xfId="37376" xr:uid="{00000000-0005-0000-0000-000083760000}"/>
    <cellStyle name="Обычный 6 2 2 4 4 2 6" xfId="25233" xr:uid="{00000000-0005-0000-0000-000084760000}"/>
    <cellStyle name="Обычный 6 2 2 4 4 2 7" xfId="1829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38270" xr:uid="{00000000-0005-0000-0000-000088760000}"/>
    <cellStyle name="Обычный 6 2 2 4 4 3 2 3" xfId="26588" xr:uid="{00000000-0005-0000-0000-000089760000}"/>
    <cellStyle name="Обычный 6 2 2 4 4 3 2 4" xfId="1834" xr:uid="{00000000-0005-0000-0000-00008A760000}"/>
    <cellStyle name="Обычный 6 2 2 4 4 3 3" xfId="25865" xr:uid="{00000000-0005-0000-0000-00008B760000}"/>
    <cellStyle name="Обычный 6 2 2 4 4 3 4" xfId="37547" xr:uid="{00000000-0005-0000-0000-00008C760000}"/>
    <cellStyle name="Обычный 6 2 2 4 4 3 5" xfId="14775" xr:uid="{00000000-0005-0000-0000-00008D760000}"/>
    <cellStyle name="Обычный 6 2 2 4 4 3 6" xfId="1833" xr:uid="{00000000-0005-0000-0000-00008E760000}"/>
    <cellStyle name="Обычный 6 2 2 4 4 4" xfId="355" xr:uid="{00000000-0005-0000-0000-00008F760000}"/>
    <cellStyle name="Обычный 6 2 2 4 4 4 2" xfId="37915" xr:uid="{00000000-0005-0000-0000-000090760000}"/>
    <cellStyle name="Обычный 6 2 2 4 4 4 3" xfId="26233" xr:uid="{00000000-0005-0000-0000-000091760000}"/>
    <cellStyle name="Обычный 6 2 2 4 4 4 4" xfId="1835" xr:uid="{00000000-0005-0000-0000-000092760000}"/>
    <cellStyle name="Обычный 6 2 2 4 4 5" xfId="25506" xr:uid="{00000000-0005-0000-0000-000093760000}"/>
    <cellStyle name="Обычный 6 2 2 4 4 6" xfId="37192" xr:uid="{00000000-0005-0000-0000-000094760000}"/>
    <cellStyle name="Обычный 6 2 2 4 4 7" xfId="3319" xr:uid="{00000000-0005-0000-0000-000095760000}"/>
    <cellStyle name="Обычный 6 2 2 4 4 8" xfId="3051" xr:uid="{00000000-0005-0000-0000-000096760000}"/>
    <cellStyle name="Обычный 6 2 2 4 4 9" xfId="1828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38420" xr:uid="{00000000-0005-0000-0000-00009B760000}"/>
    <cellStyle name="Обычный 6 2 2 4 5 2 2 3" xfId="26738" xr:uid="{00000000-0005-0000-0000-00009C760000}"/>
    <cellStyle name="Обычный 6 2 2 4 5 2 2 4" xfId="1838" xr:uid="{00000000-0005-0000-0000-00009D760000}"/>
    <cellStyle name="Обычный 6 2 2 4 5 2 3" xfId="26015" xr:uid="{00000000-0005-0000-0000-00009E760000}"/>
    <cellStyle name="Обычный 6 2 2 4 5 2 4" xfId="37697" xr:uid="{00000000-0005-0000-0000-00009F760000}"/>
    <cellStyle name="Обычный 6 2 2 4 5 2 5" xfId="16349" xr:uid="{00000000-0005-0000-0000-0000A0760000}"/>
    <cellStyle name="Обычный 6 2 2 4 5 2 6" xfId="1837" xr:uid="{00000000-0005-0000-0000-0000A1760000}"/>
    <cellStyle name="Обычный 6 2 2 4 5 3" xfId="359" xr:uid="{00000000-0005-0000-0000-0000A2760000}"/>
    <cellStyle name="Обычный 6 2 2 4 5 3 2" xfId="38065" xr:uid="{00000000-0005-0000-0000-0000A3760000}"/>
    <cellStyle name="Обычный 6 2 2 4 5 3 3" xfId="26383" xr:uid="{00000000-0005-0000-0000-0000A4760000}"/>
    <cellStyle name="Обычный 6 2 2 4 5 3 4" xfId="1839" xr:uid="{00000000-0005-0000-0000-0000A5760000}"/>
    <cellStyle name="Обычный 6 2 2 4 5 4" xfId="25660" xr:uid="{00000000-0005-0000-0000-0000A6760000}"/>
    <cellStyle name="Обычный 6 2 2 4 5 5" xfId="37342" xr:uid="{00000000-0005-0000-0000-0000A7760000}"/>
    <cellStyle name="Обычный 6 2 2 4 5 6" xfId="5870" xr:uid="{00000000-0005-0000-0000-0000A8760000}"/>
    <cellStyle name="Обычный 6 2 2 4 5 7" xfId="1836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26554" xr:uid="{00000000-0005-0000-0000-0000AC760000}"/>
    <cellStyle name="Обычный 6 2 2 4 6 2 3" xfId="38236" xr:uid="{00000000-0005-0000-0000-0000AD760000}"/>
    <cellStyle name="Обычный 6 2 2 4 6 2 4" xfId="18920" xr:uid="{00000000-0005-0000-0000-0000AE760000}"/>
    <cellStyle name="Обычный 6 2 2 4 6 2 5" xfId="1841" xr:uid="{00000000-0005-0000-0000-0000AF760000}"/>
    <cellStyle name="Обычный 6 2 2 4 6 3" xfId="25831" xr:uid="{00000000-0005-0000-0000-0000B0760000}"/>
    <cellStyle name="Обычный 6 2 2 4 6 4" xfId="37513" xr:uid="{00000000-0005-0000-0000-0000B1760000}"/>
    <cellStyle name="Обычный 6 2 2 4 6 5" xfId="8462" xr:uid="{00000000-0005-0000-0000-0000B2760000}"/>
    <cellStyle name="Обычный 6 2 2 4 6 6" xfId="1840" xr:uid="{00000000-0005-0000-0000-0000B3760000}"/>
    <cellStyle name="Обычный 6 2 2 4 7" xfId="362" xr:uid="{00000000-0005-0000-0000-0000B4760000}"/>
    <cellStyle name="Обычный 6 2 2 4 7 2" xfId="21491" xr:uid="{00000000-0005-0000-0000-0000B5760000}"/>
    <cellStyle name="Обычный 6 2 2 4 7 3" xfId="26199" xr:uid="{00000000-0005-0000-0000-0000B6760000}"/>
    <cellStyle name="Обычный 6 2 2 4 7 4" xfId="37881" xr:uid="{00000000-0005-0000-0000-0000B7760000}"/>
    <cellStyle name="Обычный 6 2 2 4 7 5" xfId="11033" xr:uid="{00000000-0005-0000-0000-0000B8760000}"/>
    <cellStyle name="Обычный 6 2 2 4 7 6" xfId="1842" xr:uid="{00000000-0005-0000-0000-0000B9760000}"/>
    <cellStyle name="Обычный 6 2 2 4 8" xfId="13604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9" xfId="25199" xr:uid="{00000000-0005-0000-0000-0000BD760000}"/>
    <cellStyle name="Обычный 6 2 2 5" xfId="363" xr:uid="{00000000-0005-0000-0000-0000BE760000}"/>
    <cellStyle name="Обычный 6 2 2 5 10" xfId="25507" xr:uid="{00000000-0005-0000-0000-0000BF760000}"/>
    <cellStyle name="Обычный 6 2 2 5 11" xfId="37193" xr:uid="{00000000-0005-0000-0000-0000C0760000}"/>
    <cellStyle name="Обычный 6 2 2 5 12" xfId="3320" xr:uid="{00000000-0005-0000-0000-0000C1760000}"/>
    <cellStyle name="Обычный 6 2 2 5 13" xfId="3052" xr:uid="{00000000-0005-0000-0000-0000C2760000}"/>
    <cellStyle name="Обычный 6 2 2 5 14" xfId="1843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38456" xr:uid="{00000000-0005-0000-0000-0000C8760000}"/>
    <cellStyle name="Обычный 6 2 2 5 2 2 2 2 3" xfId="26774" xr:uid="{00000000-0005-0000-0000-0000C9760000}"/>
    <cellStyle name="Обычный 6 2 2 5 2 2 2 2 4" xfId="1847" xr:uid="{00000000-0005-0000-0000-0000CA760000}"/>
    <cellStyle name="Обычный 6 2 2 5 2 2 2 3" xfId="37733" xr:uid="{00000000-0005-0000-0000-0000CB760000}"/>
    <cellStyle name="Обычный 6 2 2 5 2 2 2 4" xfId="26051" xr:uid="{00000000-0005-0000-0000-0000CC760000}"/>
    <cellStyle name="Обычный 6 2 2 5 2 2 2 5" xfId="1846" xr:uid="{00000000-0005-0000-0000-0000CD760000}"/>
    <cellStyle name="Обычный 6 2 2 5 2 2 3" xfId="368" xr:uid="{00000000-0005-0000-0000-0000CE760000}"/>
    <cellStyle name="Обычный 6 2 2 5 2 2 3 2" xfId="38101" xr:uid="{00000000-0005-0000-0000-0000CF760000}"/>
    <cellStyle name="Обычный 6 2 2 5 2 2 3 3" xfId="26419" xr:uid="{00000000-0005-0000-0000-0000D0760000}"/>
    <cellStyle name="Обычный 6 2 2 5 2 2 3 4" xfId="1848" xr:uid="{00000000-0005-0000-0000-0000D1760000}"/>
    <cellStyle name="Обычный 6 2 2 5 2 2 4" xfId="25696" xr:uid="{00000000-0005-0000-0000-0000D2760000}"/>
    <cellStyle name="Обычный 6 2 2 5 2 2 5" xfId="37378" xr:uid="{00000000-0005-0000-0000-0000D3760000}"/>
    <cellStyle name="Обычный 6 2 2 5 2 2 6" xfId="25235" xr:uid="{00000000-0005-0000-0000-0000D4760000}"/>
    <cellStyle name="Обычный 6 2 2 5 2 2 7" xfId="184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38272" xr:uid="{00000000-0005-0000-0000-0000D8760000}"/>
    <cellStyle name="Обычный 6 2 2 5 2 3 2 3" xfId="26590" xr:uid="{00000000-0005-0000-0000-0000D9760000}"/>
    <cellStyle name="Обычный 6 2 2 5 2 3 2 4" xfId="1850" xr:uid="{00000000-0005-0000-0000-0000DA760000}"/>
    <cellStyle name="Обычный 6 2 2 5 2 3 3" xfId="25867" xr:uid="{00000000-0005-0000-0000-0000DB760000}"/>
    <cellStyle name="Обычный 6 2 2 5 2 3 4" xfId="37549" xr:uid="{00000000-0005-0000-0000-0000DC760000}"/>
    <cellStyle name="Обычный 6 2 2 5 2 3 5" xfId="14777" xr:uid="{00000000-0005-0000-0000-0000DD760000}"/>
    <cellStyle name="Обычный 6 2 2 5 2 3 6" xfId="1849" xr:uid="{00000000-0005-0000-0000-0000DE760000}"/>
    <cellStyle name="Обычный 6 2 2 5 2 4" xfId="371" xr:uid="{00000000-0005-0000-0000-0000DF760000}"/>
    <cellStyle name="Обычный 6 2 2 5 2 4 2" xfId="37917" xr:uid="{00000000-0005-0000-0000-0000E0760000}"/>
    <cellStyle name="Обычный 6 2 2 5 2 4 3" xfId="26235" xr:uid="{00000000-0005-0000-0000-0000E1760000}"/>
    <cellStyle name="Обычный 6 2 2 5 2 4 4" xfId="1851" xr:uid="{00000000-0005-0000-0000-0000E2760000}"/>
    <cellStyle name="Обычный 6 2 2 5 2 5" xfId="25508" xr:uid="{00000000-0005-0000-0000-0000E3760000}"/>
    <cellStyle name="Обычный 6 2 2 5 2 6" xfId="37194" xr:uid="{00000000-0005-0000-0000-0000E4760000}"/>
    <cellStyle name="Обычный 6 2 2 5 2 7" xfId="3321" xr:uid="{00000000-0005-0000-0000-0000E5760000}"/>
    <cellStyle name="Обычный 6 2 2 5 2 8" xfId="3053" xr:uid="{00000000-0005-0000-0000-0000E6760000}"/>
    <cellStyle name="Обычный 6 2 2 5 2 9" xfId="1844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38457" xr:uid="{00000000-0005-0000-0000-0000EC760000}"/>
    <cellStyle name="Обычный 6 2 2 5 3 2 2 2 3" xfId="26775" xr:uid="{00000000-0005-0000-0000-0000ED760000}"/>
    <cellStyle name="Обычный 6 2 2 5 3 2 2 2 4" xfId="1855" xr:uid="{00000000-0005-0000-0000-0000EE760000}"/>
    <cellStyle name="Обычный 6 2 2 5 3 2 2 3" xfId="37734" xr:uid="{00000000-0005-0000-0000-0000EF760000}"/>
    <cellStyle name="Обычный 6 2 2 5 3 2 2 4" xfId="26052" xr:uid="{00000000-0005-0000-0000-0000F0760000}"/>
    <cellStyle name="Обычный 6 2 2 5 3 2 2 5" xfId="1854" xr:uid="{00000000-0005-0000-0000-0000F1760000}"/>
    <cellStyle name="Обычный 6 2 2 5 3 2 3" xfId="376" xr:uid="{00000000-0005-0000-0000-0000F2760000}"/>
    <cellStyle name="Обычный 6 2 2 5 3 2 3 2" xfId="38102" xr:uid="{00000000-0005-0000-0000-0000F3760000}"/>
    <cellStyle name="Обычный 6 2 2 5 3 2 3 3" xfId="26420" xr:uid="{00000000-0005-0000-0000-0000F4760000}"/>
    <cellStyle name="Обычный 6 2 2 5 3 2 3 4" xfId="1856" xr:uid="{00000000-0005-0000-0000-0000F5760000}"/>
    <cellStyle name="Обычный 6 2 2 5 3 2 4" xfId="25697" xr:uid="{00000000-0005-0000-0000-0000F6760000}"/>
    <cellStyle name="Обычный 6 2 2 5 3 2 5" xfId="37379" xr:uid="{00000000-0005-0000-0000-0000F7760000}"/>
    <cellStyle name="Обычный 6 2 2 5 3 2 6" xfId="25236" xr:uid="{00000000-0005-0000-0000-0000F8760000}"/>
    <cellStyle name="Обычный 6 2 2 5 3 2 7" xfId="1853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38273" xr:uid="{00000000-0005-0000-0000-0000FC760000}"/>
    <cellStyle name="Обычный 6 2 2 5 3 3 2 3" xfId="26591" xr:uid="{00000000-0005-0000-0000-0000FD760000}"/>
    <cellStyle name="Обычный 6 2 2 5 3 3 2 4" xfId="1858" xr:uid="{00000000-0005-0000-0000-0000FE760000}"/>
    <cellStyle name="Обычный 6 2 2 5 3 3 3" xfId="25868" xr:uid="{00000000-0005-0000-0000-0000FF760000}"/>
    <cellStyle name="Обычный 6 2 2 5 3 3 4" xfId="37550" xr:uid="{00000000-0005-0000-0000-000000770000}"/>
    <cellStyle name="Обычный 6 2 2 5 3 3 5" xfId="14778" xr:uid="{00000000-0005-0000-0000-000001770000}"/>
    <cellStyle name="Обычный 6 2 2 5 3 3 6" xfId="1857" xr:uid="{00000000-0005-0000-0000-000002770000}"/>
    <cellStyle name="Обычный 6 2 2 5 3 4" xfId="379" xr:uid="{00000000-0005-0000-0000-000003770000}"/>
    <cellStyle name="Обычный 6 2 2 5 3 4 2" xfId="37918" xr:uid="{00000000-0005-0000-0000-000004770000}"/>
    <cellStyle name="Обычный 6 2 2 5 3 4 3" xfId="26236" xr:uid="{00000000-0005-0000-0000-000005770000}"/>
    <cellStyle name="Обычный 6 2 2 5 3 4 4" xfId="1859" xr:uid="{00000000-0005-0000-0000-000006770000}"/>
    <cellStyle name="Обычный 6 2 2 5 3 5" xfId="25509" xr:uid="{00000000-0005-0000-0000-000007770000}"/>
    <cellStyle name="Обычный 6 2 2 5 3 6" xfId="37195" xr:uid="{00000000-0005-0000-0000-000008770000}"/>
    <cellStyle name="Обычный 6 2 2 5 3 7" xfId="3322" xr:uid="{00000000-0005-0000-0000-000009770000}"/>
    <cellStyle name="Обычный 6 2 2 5 3 8" xfId="3054" xr:uid="{00000000-0005-0000-0000-00000A770000}"/>
    <cellStyle name="Обычный 6 2 2 5 3 9" xfId="1852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38455" xr:uid="{00000000-0005-0000-0000-00000F770000}"/>
    <cellStyle name="Обычный 6 2 2 5 4 2 2 3" xfId="26773" xr:uid="{00000000-0005-0000-0000-000010770000}"/>
    <cellStyle name="Обычный 6 2 2 5 4 2 2 4" xfId="1862" xr:uid="{00000000-0005-0000-0000-000011770000}"/>
    <cellStyle name="Обычный 6 2 2 5 4 2 3" xfId="26050" xr:uid="{00000000-0005-0000-0000-000012770000}"/>
    <cellStyle name="Обычный 6 2 2 5 4 2 4" xfId="37732" xr:uid="{00000000-0005-0000-0000-000013770000}"/>
    <cellStyle name="Обычный 6 2 2 5 4 2 5" xfId="17414" xr:uid="{00000000-0005-0000-0000-000014770000}"/>
    <cellStyle name="Обычный 6 2 2 5 4 2 6" xfId="1861" xr:uid="{00000000-0005-0000-0000-000015770000}"/>
    <cellStyle name="Обычный 6 2 2 5 4 3" xfId="383" xr:uid="{00000000-0005-0000-0000-000016770000}"/>
    <cellStyle name="Обычный 6 2 2 5 4 3 2" xfId="38100" xr:uid="{00000000-0005-0000-0000-000017770000}"/>
    <cellStyle name="Обычный 6 2 2 5 4 3 3" xfId="26418" xr:uid="{00000000-0005-0000-0000-000018770000}"/>
    <cellStyle name="Обычный 6 2 2 5 4 3 4" xfId="1863" xr:uid="{00000000-0005-0000-0000-000019770000}"/>
    <cellStyle name="Обычный 6 2 2 5 4 4" xfId="25695" xr:uid="{00000000-0005-0000-0000-00001A770000}"/>
    <cellStyle name="Обычный 6 2 2 5 4 5" xfId="37377" xr:uid="{00000000-0005-0000-0000-00001B770000}"/>
    <cellStyle name="Обычный 6 2 2 5 4 6" xfId="6951" xr:uid="{00000000-0005-0000-0000-00001C770000}"/>
    <cellStyle name="Обычный 6 2 2 5 4 7" xfId="1860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26589" xr:uid="{00000000-0005-0000-0000-000020770000}"/>
    <cellStyle name="Обычный 6 2 2 5 5 2 3" xfId="38271" xr:uid="{00000000-0005-0000-0000-000021770000}"/>
    <cellStyle name="Обычный 6 2 2 5 5 2 4" xfId="19985" xr:uid="{00000000-0005-0000-0000-000022770000}"/>
    <cellStyle name="Обычный 6 2 2 5 5 2 5" xfId="1865" xr:uid="{00000000-0005-0000-0000-000023770000}"/>
    <cellStyle name="Обычный 6 2 2 5 5 3" xfId="25866" xr:uid="{00000000-0005-0000-0000-000024770000}"/>
    <cellStyle name="Обычный 6 2 2 5 5 4" xfId="37548" xr:uid="{00000000-0005-0000-0000-000025770000}"/>
    <cellStyle name="Обычный 6 2 2 5 5 5" xfId="9527" xr:uid="{00000000-0005-0000-0000-000026770000}"/>
    <cellStyle name="Обычный 6 2 2 5 5 6" xfId="1864" xr:uid="{00000000-0005-0000-0000-000027770000}"/>
    <cellStyle name="Обычный 6 2 2 5 6" xfId="386" xr:uid="{00000000-0005-0000-0000-000028770000}"/>
    <cellStyle name="Обычный 6 2 2 5 6 2" xfId="22556" xr:uid="{00000000-0005-0000-0000-000029770000}"/>
    <cellStyle name="Обычный 6 2 2 5 6 3" xfId="26234" xr:uid="{00000000-0005-0000-0000-00002A770000}"/>
    <cellStyle name="Обычный 6 2 2 5 6 4" xfId="37916" xr:uid="{00000000-0005-0000-0000-00002B770000}"/>
    <cellStyle name="Обычный 6 2 2 5 6 5" xfId="12098" xr:uid="{00000000-0005-0000-0000-00002C770000}"/>
    <cellStyle name="Обычный 6 2 2 5 6 6" xfId="1866" xr:uid="{00000000-0005-0000-0000-00002D770000}"/>
    <cellStyle name="Обычный 6 2 2 5 7" xfId="14669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8" xfId="25234" xr:uid="{00000000-0005-0000-0000-000031770000}"/>
    <cellStyle name="Обычный 6 2 2 5 9" xfId="14776" xr:uid="{00000000-0005-0000-0000-000032770000}"/>
    <cellStyle name="Обычный 6 2 2 6" xfId="387" xr:uid="{00000000-0005-0000-0000-000033770000}"/>
    <cellStyle name="Обычный 6 2 2 6 2" xfId="388" xr:uid="{00000000-0005-0000-0000-000034770000}"/>
    <cellStyle name="Обычный 6 2 2 6 2 2" xfId="389" xr:uid="{00000000-0005-0000-0000-000035770000}"/>
    <cellStyle name="Обычный 6 2 2 6 2 2 2" xfId="390" xr:uid="{00000000-0005-0000-0000-000036770000}"/>
    <cellStyle name="Обычный 6 2 2 6 2 2 2 2" xfId="38458" xr:uid="{00000000-0005-0000-0000-000037770000}"/>
    <cellStyle name="Обычный 6 2 2 6 2 2 2 3" xfId="26776" xr:uid="{00000000-0005-0000-0000-000038770000}"/>
    <cellStyle name="Обычный 6 2 2 6 2 2 2 4" xfId="1870" xr:uid="{00000000-0005-0000-0000-000039770000}"/>
    <cellStyle name="Обычный 6 2 2 6 2 2 3" xfId="37735" xr:uid="{00000000-0005-0000-0000-00003A770000}"/>
    <cellStyle name="Обычный 6 2 2 6 2 2 4" xfId="26053" xr:uid="{00000000-0005-0000-0000-00003B770000}"/>
    <cellStyle name="Обычный 6 2 2 6 2 2 5" xfId="1869" xr:uid="{00000000-0005-0000-0000-00003C770000}"/>
    <cellStyle name="Обычный 6 2 2 6 2 3" xfId="391" xr:uid="{00000000-0005-0000-0000-00003D770000}"/>
    <cellStyle name="Обычный 6 2 2 6 2 3 2" xfId="38103" xr:uid="{00000000-0005-0000-0000-00003E770000}"/>
    <cellStyle name="Обычный 6 2 2 6 2 3 3" xfId="26421" xr:uid="{00000000-0005-0000-0000-00003F770000}"/>
    <cellStyle name="Обычный 6 2 2 6 2 3 4" xfId="1871" xr:uid="{00000000-0005-0000-0000-000040770000}"/>
    <cellStyle name="Обычный 6 2 2 6 2 4" xfId="25698" xr:uid="{00000000-0005-0000-0000-000041770000}"/>
    <cellStyle name="Обычный 6 2 2 6 2 5" xfId="37380" xr:uid="{00000000-0005-0000-0000-000042770000}"/>
    <cellStyle name="Обычный 6 2 2 6 2 6" xfId="25237" xr:uid="{00000000-0005-0000-0000-000043770000}"/>
    <cellStyle name="Обычный 6 2 2 6 2 7" xfId="1868" xr:uid="{00000000-0005-0000-0000-000044770000}"/>
    <cellStyle name="Обычный 6 2 2 6 3" xfId="392" xr:uid="{00000000-0005-0000-0000-000045770000}"/>
    <cellStyle name="Обычный 6 2 2 6 3 2" xfId="393" xr:uid="{00000000-0005-0000-0000-000046770000}"/>
    <cellStyle name="Обычный 6 2 2 6 3 2 2" xfId="38274" xr:uid="{00000000-0005-0000-0000-000047770000}"/>
    <cellStyle name="Обычный 6 2 2 6 3 2 3" xfId="26592" xr:uid="{00000000-0005-0000-0000-000048770000}"/>
    <cellStyle name="Обычный 6 2 2 6 3 2 4" xfId="1873" xr:uid="{00000000-0005-0000-0000-000049770000}"/>
    <cellStyle name="Обычный 6 2 2 6 3 3" xfId="25869" xr:uid="{00000000-0005-0000-0000-00004A770000}"/>
    <cellStyle name="Обычный 6 2 2 6 3 4" xfId="37551" xr:uid="{00000000-0005-0000-0000-00004B770000}"/>
    <cellStyle name="Обычный 6 2 2 6 3 5" xfId="14779" xr:uid="{00000000-0005-0000-0000-00004C770000}"/>
    <cellStyle name="Обычный 6 2 2 6 3 6" xfId="1872" xr:uid="{00000000-0005-0000-0000-00004D770000}"/>
    <cellStyle name="Обычный 6 2 2 6 4" xfId="394" xr:uid="{00000000-0005-0000-0000-00004E770000}"/>
    <cellStyle name="Обычный 6 2 2 6 4 2" xfId="37919" xr:uid="{00000000-0005-0000-0000-00004F770000}"/>
    <cellStyle name="Обычный 6 2 2 6 4 3" xfId="26237" xr:uid="{00000000-0005-0000-0000-000050770000}"/>
    <cellStyle name="Обычный 6 2 2 6 4 4" xfId="1874" xr:uid="{00000000-0005-0000-0000-000051770000}"/>
    <cellStyle name="Обычный 6 2 2 6 5" xfId="25510" xr:uid="{00000000-0005-0000-0000-000052770000}"/>
    <cellStyle name="Обычный 6 2 2 6 6" xfId="37196" xr:uid="{00000000-0005-0000-0000-000053770000}"/>
    <cellStyle name="Обычный 6 2 2 6 7" xfId="3323" xr:uid="{00000000-0005-0000-0000-000054770000}"/>
    <cellStyle name="Обычный 6 2 2 6 8" xfId="3055" xr:uid="{00000000-0005-0000-0000-000055770000}"/>
    <cellStyle name="Обычный 6 2 2 6 9" xfId="1867" xr:uid="{00000000-0005-0000-0000-000056770000}"/>
    <cellStyle name="Обычный 6 2 2 7" xfId="395" xr:uid="{00000000-0005-0000-0000-000057770000}"/>
    <cellStyle name="Обычный 6 2 2 7 2" xfId="396" xr:uid="{00000000-0005-0000-0000-000058770000}"/>
    <cellStyle name="Обычный 6 2 2 7 2 2" xfId="397" xr:uid="{00000000-0005-0000-0000-000059770000}"/>
    <cellStyle name="Обычный 6 2 2 7 2 2 2" xfId="398" xr:uid="{00000000-0005-0000-0000-00005A770000}"/>
    <cellStyle name="Обычный 6 2 2 7 2 2 2 2" xfId="38459" xr:uid="{00000000-0005-0000-0000-00005B770000}"/>
    <cellStyle name="Обычный 6 2 2 7 2 2 2 3" xfId="26777" xr:uid="{00000000-0005-0000-0000-00005C770000}"/>
    <cellStyle name="Обычный 6 2 2 7 2 2 2 4" xfId="1878" xr:uid="{00000000-0005-0000-0000-00005D770000}"/>
    <cellStyle name="Обычный 6 2 2 7 2 2 3" xfId="37736" xr:uid="{00000000-0005-0000-0000-00005E770000}"/>
    <cellStyle name="Обычный 6 2 2 7 2 2 4" xfId="26054" xr:uid="{00000000-0005-0000-0000-00005F770000}"/>
    <cellStyle name="Обычный 6 2 2 7 2 2 5" xfId="1877" xr:uid="{00000000-0005-0000-0000-000060770000}"/>
    <cellStyle name="Обычный 6 2 2 7 2 3" xfId="399" xr:uid="{00000000-0005-0000-0000-000061770000}"/>
    <cellStyle name="Обычный 6 2 2 7 2 3 2" xfId="38104" xr:uid="{00000000-0005-0000-0000-000062770000}"/>
    <cellStyle name="Обычный 6 2 2 7 2 3 3" xfId="26422" xr:uid="{00000000-0005-0000-0000-000063770000}"/>
    <cellStyle name="Обычный 6 2 2 7 2 3 4" xfId="1879" xr:uid="{00000000-0005-0000-0000-000064770000}"/>
    <cellStyle name="Обычный 6 2 2 7 2 4" xfId="25699" xr:uid="{00000000-0005-0000-0000-000065770000}"/>
    <cellStyle name="Обычный 6 2 2 7 2 5" xfId="37381" xr:uid="{00000000-0005-0000-0000-000066770000}"/>
    <cellStyle name="Обычный 6 2 2 7 2 6" xfId="25238" xr:uid="{00000000-0005-0000-0000-000067770000}"/>
    <cellStyle name="Обычный 6 2 2 7 2 7" xfId="1876" xr:uid="{00000000-0005-0000-0000-000068770000}"/>
    <cellStyle name="Обычный 6 2 2 7 3" xfId="400" xr:uid="{00000000-0005-0000-0000-000069770000}"/>
    <cellStyle name="Обычный 6 2 2 7 3 2" xfId="401" xr:uid="{00000000-0005-0000-0000-00006A770000}"/>
    <cellStyle name="Обычный 6 2 2 7 3 2 2" xfId="38275" xr:uid="{00000000-0005-0000-0000-00006B770000}"/>
    <cellStyle name="Обычный 6 2 2 7 3 2 3" xfId="26593" xr:uid="{00000000-0005-0000-0000-00006C770000}"/>
    <cellStyle name="Обычный 6 2 2 7 3 2 4" xfId="1881" xr:uid="{00000000-0005-0000-0000-00006D770000}"/>
    <cellStyle name="Обычный 6 2 2 7 3 3" xfId="25870" xr:uid="{00000000-0005-0000-0000-00006E770000}"/>
    <cellStyle name="Обычный 6 2 2 7 3 4" xfId="37552" xr:uid="{00000000-0005-0000-0000-00006F770000}"/>
    <cellStyle name="Обычный 6 2 2 7 3 5" xfId="14780" xr:uid="{00000000-0005-0000-0000-000070770000}"/>
    <cellStyle name="Обычный 6 2 2 7 3 6" xfId="1880" xr:uid="{00000000-0005-0000-0000-000071770000}"/>
    <cellStyle name="Обычный 6 2 2 7 4" xfId="402" xr:uid="{00000000-0005-0000-0000-000072770000}"/>
    <cellStyle name="Обычный 6 2 2 7 4 2" xfId="37920" xr:uid="{00000000-0005-0000-0000-000073770000}"/>
    <cellStyle name="Обычный 6 2 2 7 4 3" xfId="26238" xr:uid="{00000000-0005-0000-0000-000074770000}"/>
    <cellStyle name="Обычный 6 2 2 7 4 4" xfId="1882" xr:uid="{00000000-0005-0000-0000-000075770000}"/>
    <cellStyle name="Обычный 6 2 2 7 5" xfId="25511" xr:uid="{00000000-0005-0000-0000-000076770000}"/>
    <cellStyle name="Обычный 6 2 2 7 6" xfId="37197" xr:uid="{00000000-0005-0000-0000-000077770000}"/>
    <cellStyle name="Обычный 6 2 2 7 7" xfId="3324" xr:uid="{00000000-0005-0000-0000-000078770000}"/>
    <cellStyle name="Обычный 6 2 2 7 8" xfId="3056" xr:uid="{00000000-0005-0000-0000-000079770000}"/>
    <cellStyle name="Обычный 6 2 2 7 9" xfId="1875" xr:uid="{00000000-0005-0000-0000-00007A770000}"/>
    <cellStyle name="Обычный 6 2 2 8" xfId="403" xr:uid="{00000000-0005-0000-0000-00007B770000}"/>
    <cellStyle name="Обычный 6 2 2 8 2" xfId="404" xr:uid="{00000000-0005-0000-0000-00007C770000}"/>
    <cellStyle name="Обычный 6 2 2 8 2 2" xfId="405" xr:uid="{00000000-0005-0000-0000-00007D770000}"/>
    <cellStyle name="Обычный 6 2 2 8 2 2 2" xfId="406" xr:uid="{00000000-0005-0000-0000-00007E770000}"/>
    <cellStyle name="Обычный 6 2 2 8 2 2 2 2" xfId="38460" xr:uid="{00000000-0005-0000-0000-00007F770000}"/>
    <cellStyle name="Обычный 6 2 2 8 2 2 2 3" xfId="26778" xr:uid="{00000000-0005-0000-0000-000080770000}"/>
    <cellStyle name="Обычный 6 2 2 8 2 2 2 4" xfId="1886" xr:uid="{00000000-0005-0000-0000-000081770000}"/>
    <cellStyle name="Обычный 6 2 2 8 2 2 3" xfId="37737" xr:uid="{00000000-0005-0000-0000-000082770000}"/>
    <cellStyle name="Обычный 6 2 2 8 2 2 4" xfId="26055" xr:uid="{00000000-0005-0000-0000-000083770000}"/>
    <cellStyle name="Обычный 6 2 2 8 2 2 5" xfId="1885" xr:uid="{00000000-0005-0000-0000-000084770000}"/>
    <cellStyle name="Обычный 6 2 2 8 2 3" xfId="407" xr:uid="{00000000-0005-0000-0000-000085770000}"/>
    <cellStyle name="Обычный 6 2 2 8 2 3 2" xfId="38105" xr:uid="{00000000-0005-0000-0000-000086770000}"/>
    <cellStyle name="Обычный 6 2 2 8 2 3 3" xfId="26423" xr:uid="{00000000-0005-0000-0000-000087770000}"/>
    <cellStyle name="Обычный 6 2 2 8 2 3 4" xfId="1887" xr:uid="{00000000-0005-0000-0000-000088770000}"/>
    <cellStyle name="Обычный 6 2 2 8 2 4" xfId="25700" xr:uid="{00000000-0005-0000-0000-000089770000}"/>
    <cellStyle name="Обычный 6 2 2 8 2 5" xfId="37382" xr:uid="{00000000-0005-0000-0000-00008A770000}"/>
    <cellStyle name="Обычный 6 2 2 8 2 6" xfId="25239" xr:uid="{00000000-0005-0000-0000-00008B770000}"/>
    <cellStyle name="Обычный 6 2 2 8 2 7" xfId="1884" xr:uid="{00000000-0005-0000-0000-00008C770000}"/>
    <cellStyle name="Обычный 6 2 2 8 3" xfId="408" xr:uid="{00000000-0005-0000-0000-00008D770000}"/>
    <cellStyle name="Обычный 6 2 2 8 3 2" xfId="409" xr:uid="{00000000-0005-0000-0000-00008E770000}"/>
    <cellStyle name="Обычный 6 2 2 8 3 2 2" xfId="38276" xr:uid="{00000000-0005-0000-0000-00008F770000}"/>
    <cellStyle name="Обычный 6 2 2 8 3 2 3" xfId="26594" xr:uid="{00000000-0005-0000-0000-000090770000}"/>
    <cellStyle name="Обычный 6 2 2 8 3 2 4" xfId="1889" xr:uid="{00000000-0005-0000-0000-000091770000}"/>
    <cellStyle name="Обычный 6 2 2 8 3 3" xfId="25871" xr:uid="{00000000-0005-0000-0000-000092770000}"/>
    <cellStyle name="Обычный 6 2 2 8 3 4" xfId="37553" xr:uid="{00000000-0005-0000-0000-000093770000}"/>
    <cellStyle name="Обычный 6 2 2 8 3 5" xfId="14781" xr:uid="{00000000-0005-0000-0000-000094770000}"/>
    <cellStyle name="Обычный 6 2 2 8 3 6" xfId="1888" xr:uid="{00000000-0005-0000-0000-000095770000}"/>
    <cellStyle name="Обычный 6 2 2 8 4" xfId="410" xr:uid="{00000000-0005-0000-0000-000096770000}"/>
    <cellStyle name="Обычный 6 2 2 8 4 2" xfId="37921" xr:uid="{00000000-0005-0000-0000-000097770000}"/>
    <cellStyle name="Обычный 6 2 2 8 4 3" xfId="26239" xr:uid="{00000000-0005-0000-0000-000098770000}"/>
    <cellStyle name="Обычный 6 2 2 8 4 4" xfId="1890" xr:uid="{00000000-0005-0000-0000-000099770000}"/>
    <cellStyle name="Обычный 6 2 2 8 5" xfId="25512" xr:uid="{00000000-0005-0000-0000-00009A770000}"/>
    <cellStyle name="Обычный 6 2 2 8 6" xfId="37198" xr:uid="{00000000-0005-0000-0000-00009B770000}"/>
    <cellStyle name="Обычный 6 2 2 8 7" xfId="3325" xr:uid="{00000000-0005-0000-0000-00009C770000}"/>
    <cellStyle name="Обычный 6 2 2 8 8" xfId="3057" xr:uid="{00000000-0005-0000-0000-00009D770000}"/>
    <cellStyle name="Обычный 6 2 2 8 9" xfId="1883" xr:uid="{00000000-0005-0000-0000-00009E770000}"/>
    <cellStyle name="Обычный 6 2 2 9" xfId="411" xr:uid="{00000000-0005-0000-0000-00009F770000}"/>
    <cellStyle name="Обычный 6 2 2 9 2" xfId="412" xr:uid="{00000000-0005-0000-0000-0000A0770000}"/>
    <cellStyle name="Обычный 6 2 2 9 2 2" xfId="413" xr:uid="{00000000-0005-0000-0000-0000A1770000}"/>
    <cellStyle name="Обычный 6 2 2 9 2 2 2" xfId="38410" xr:uid="{00000000-0005-0000-0000-0000A2770000}"/>
    <cellStyle name="Обычный 6 2 2 9 2 2 3" xfId="26728" xr:uid="{00000000-0005-0000-0000-0000A3770000}"/>
    <cellStyle name="Обычный 6 2 2 9 2 2 4" xfId="1893" xr:uid="{00000000-0005-0000-0000-0000A4770000}"/>
    <cellStyle name="Обычный 6 2 2 9 2 3" xfId="26005" xr:uid="{00000000-0005-0000-0000-0000A5770000}"/>
    <cellStyle name="Обычный 6 2 2 9 2 4" xfId="37687" xr:uid="{00000000-0005-0000-0000-0000A6770000}"/>
    <cellStyle name="Обычный 6 2 2 9 2 5" xfId="15319" xr:uid="{00000000-0005-0000-0000-0000A7770000}"/>
    <cellStyle name="Обычный 6 2 2 9 2 6" xfId="1892" xr:uid="{00000000-0005-0000-0000-0000A8770000}"/>
    <cellStyle name="Обычный 6 2 2 9 3" xfId="414" xr:uid="{00000000-0005-0000-0000-0000A9770000}"/>
    <cellStyle name="Обычный 6 2 2 9 3 2" xfId="38055" xr:uid="{00000000-0005-0000-0000-0000AA770000}"/>
    <cellStyle name="Обычный 6 2 2 9 3 3" xfId="26373" xr:uid="{00000000-0005-0000-0000-0000AB770000}"/>
    <cellStyle name="Обычный 6 2 2 9 3 4" xfId="1894" xr:uid="{00000000-0005-0000-0000-0000AC770000}"/>
    <cellStyle name="Обычный 6 2 2 9 4" xfId="25650" xr:uid="{00000000-0005-0000-0000-0000AD770000}"/>
    <cellStyle name="Обычный 6 2 2 9 5" xfId="37332" xr:uid="{00000000-0005-0000-0000-0000AE770000}"/>
    <cellStyle name="Обычный 6 2 2 9 6" xfId="4568" xr:uid="{00000000-0005-0000-0000-0000AF770000}"/>
    <cellStyle name="Обычный 6 2 2 9 7" xfId="1891" xr:uid="{00000000-0005-0000-0000-0000B0770000}"/>
    <cellStyle name="Обычный 6 2 20" xfId="1639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38228" xr:uid="{00000000-0005-0000-0000-0000B5770000}"/>
    <cellStyle name="Обычный 6 2 3 10 2 3" xfId="26546" xr:uid="{00000000-0005-0000-0000-0000B6770000}"/>
    <cellStyle name="Обычный 6 2 3 10 2 4" xfId="1897" xr:uid="{00000000-0005-0000-0000-0000B7770000}"/>
    <cellStyle name="Обычный 6 2 3 10 3" xfId="25823" xr:uid="{00000000-0005-0000-0000-0000B8770000}"/>
    <cellStyle name="Обычный 6 2 3 10 4" xfId="37505" xr:uid="{00000000-0005-0000-0000-0000B9770000}"/>
    <cellStyle name="Обычный 6 2 3 10 5" xfId="25191" xr:uid="{00000000-0005-0000-0000-0000BA770000}"/>
    <cellStyle name="Обычный 6 2 3 10 6" xfId="1896" xr:uid="{00000000-0005-0000-0000-0000BB770000}"/>
    <cellStyle name="Обычный 6 2 3 11" xfId="418" xr:uid="{00000000-0005-0000-0000-0000BC770000}"/>
    <cellStyle name="Обычный 6 2 3 11 2" xfId="26191" xr:uid="{00000000-0005-0000-0000-0000BD770000}"/>
    <cellStyle name="Обычный 6 2 3 11 3" xfId="37873" xr:uid="{00000000-0005-0000-0000-0000BE770000}"/>
    <cellStyle name="Обычный 6 2 3 11 4" xfId="14733" xr:uid="{00000000-0005-0000-0000-0000BF770000}"/>
    <cellStyle name="Обычный 6 2 3 11 5" xfId="1898" xr:uid="{00000000-0005-0000-0000-0000C0770000}"/>
    <cellStyle name="Обычный 6 2 3 12" xfId="25460" xr:uid="{00000000-0005-0000-0000-0000C1770000}"/>
    <cellStyle name="Обычный 6 2 3 13" xfId="37150" xr:uid="{00000000-0005-0000-0000-0000C2770000}"/>
    <cellStyle name="Обычный 6 2 3 14" xfId="3274" xr:uid="{00000000-0005-0000-0000-0000C3770000}"/>
    <cellStyle name="Обычный 6 2 3 15" xfId="3009" xr:uid="{00000000-0005-0000-0000-0000C4770000}"/>
    <cellStyle name="Обычный 6 2 3 16" xfId="1895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13" xfId="1899" xr:uid="{00000000-0005-0000-0000-0000CA770000}"/>
    <cellStyle name="Обычный 6 2 3 2 2" xfId="420" xr:uid="{00000000-0005-0000-0000-0000CB770000}"/>
    <cellStyle name="Обычный 6 2 3 2 2 10" xfId="3296" xr:uid="{00000000-0005-0000-0000-0000CC770000}"/>
    <cellStyle name="Обычный 6 2 3 2 2 11" xfId="3028" xr:uid="{00000000-0005-0000-0000-0000CD770000}"/>
    <cellStyle name="Обычный 6 2 3 2 2 12" xfId="1900" xr:uid="{00000000-0005-0000-0000-0000CE770000}"/>
    <cellStyle name="Обычный 6 2 3 2 2 2" xfId="421" xr:uid="{00000000-0005-0000-0000-0000CF770000}"/>
    <cellStyle name="Обычный 6 2 3 2 2 2 10" xfId="3058" xr:uid="{00000000-0005-0000-0000-0000D0770000}"/>
    <cellStyle name="Обычный 6 2 3 2 2 2 11" xfId="1901" xr:uid="{00000000-0005-0000-0000-0000D1770000}"/>
    <cellStyle name="Обычный 6 2 3 2 2 2 2" xfId="422" xr:uid="{00000000-0005-0000-0000-0000D2770000}"/>
    <cellStyle name="Обычный 6 2 3 2 2 2 2 2" xfId="423" xr:uid="{00000000-0005-0000-0000-0000D3770000}"/>
    <cellStyle name="Обычный 6 2 3 2 2 2 2 2 2" xfId="424" xr:uid="{00000000-0005-0000-0000-0000D4770000}"/>
    <cellStyle name="Обычный 6 2 3 2 2 2 2 2 2 2" xfId="425" xr:uid="{00000000-0005-0000-0000-0000D5770000}"/>
    <cellStyle name="Обычный 6 2 3 2 2 2 2 2 2 2 2" xfId="38462" xr:uid="{00000000-0005-0000-0000-0000D6770000}"/>
    <cellStyle name="Обычный 6 2 3 2 2 2 2 2 2 2 3" xfId="26780" xr:uid="{00000000-0005-0000-0000-0000D7770000}"/>
    <cellStyle name="Обычный 6 2 3 2 2 2 2 2 2 2 4" xfId="1905" xr:uid="{00000000-0005-0000-0000-0000D8770000}"/>
    <cellStyle name="Обычный 6 2 3 2 2 2 2 2 2 3" xfId="37739" xr:uid="{00000000-0005-0000-0000-0000D9770000}"/>
    <cellStyle name="Обычный 6 2 3 2 2 2 2 2 2 4" xfId="26057" xr:uid="{00000000-0005-0000-0000-0000DA770000}"/>
    <cellStyle name="Обычный 6 2 3 2 2 2 2 2 2 5" xfId="1904" xr:uid="{00000000-0005-0000-0000-0000DB770000}"/>
    <cellStyle name="Обычный 6 2 3 2 2 2 2 2 3" xfId="426" xr:uid="{00000000-0005-0000-0000-0000DC770000}"/>
    <cellStyle name="Обычный 6 2 3 2 2 2 2 2 3 2" xfId="38107" xr:uid="{00000000-0005-0000-0000-0000DD770000}"/>
    <cellStyle name="Обычный 6 2 3 2 2 2 2 2 3 3" xfId="26425" xr:uid="{00000000-0005-0000-0000-0000DE770000}"/>
    <cellStyle name="Обычный 6 2 3 2 2 2 2 2 3 4" xfId="1906" xr:uid="{00000000-0005-0000-0000-0000DF770000}"/>
    <cellStyle name="Обычный 6 2 3 2 2 2 2 2 4" xfId="25702" xr:uid="{00000000-0005-0000-0000-0000E0770000}"/>
    <cellStyle name="Обычный 6 2 3 2 2 2 2 2 5" xfId="37384" xr:uid="{00000000-0005-0000-0000-0000E1770000}"/>
    <cellStyle name="Обычный 6 2 3 2 2 2 2 2 6" xfId="25241" xr:uid="{00000000-0005-0000-0000-0000E2770000}"/>
    <cellStyle name="Обычный 6 2 3 2 2 2 2 2 7" xfId="1903" xr:uid="{00000000-0005-0000-0000-0000E3770000}"/>
    <cellStyle name="Обычный 6 2 3 2 2 2 2 3" xfId="427" xr:uid="{00000000-0005-0000-0000-0000E4770000}"/>
    <cellStyle name="Обычный 6 2 3 2 2 2 2 3 2" xfId="428" xr:uid="{00000000-0005-0000-0000-0000E5770000}"/>
    <cellStyle name="Обычный 6 2 3 2 2 2 2 3 2 2" xfId="38278" xr:uid="{00000000-0005-0000-0000-0000E6770000}"/>
    <cellStyle name="Обычный 6 2 3 2 2 2 2 3 2 3" xfId="26596" xr:uid="{00000000-0005-0000-0000-0000E7770000}"/>
    <cellStyle name="Обычный 6 2 3 2 2 2 2 3 2 4" xfId="1908" xr:uid="{00000000-0005-0000-0000-0000E8770000}"/>
    <cellStyle name="Обычный 6 2 3 2 2 2 2 3 3" xfId="25873" xr:uid="{00000000-0005-0000-0000-0000E9770000}"/>
    <cellStyle name="Обычный 6 2 3 2 2 2 2 3 4" xfId="37555" xr:uid="{00000000-0005-0000-0000-0000EA770000}"/>
    <cellStyle name="Обычный 6 2 3 2 2 2 2 3 5" xfId="14783" xr:uid="{00000000-0005-0000-0000-0000EB770000}"/>
    <cellStyle name="Обычный 6 2 3 2 2 2 2 3 6" xfId="1907" xr:uid="{00000000-0005-0000-0000-0000EC770000}"/>
    <cellStyle name="Обычный 6 2 3 2 2 2 2 4" xfId="429" xr:uid="{00000000-0005-0000-0000-0000ED770000}"/>
    <cellStyle name="Обычный 6 2 3 2 2 2 2 4 2" xfId="37923" xr:uid="{00000000-0005-0000-0000-0000EE770000}"/>
    <cellStyle name="Обычный 6 2 3 2 2 2 2 4 3" xfId="26241" xr:uid="{00000000-0005-0000-0000-0000EF770000}"/>
    <cellStyle name="Обычный 6 2 3 2 2 2 2 4 4" xfId="1909" xr:uid="{00000000-0005-0000-0000-0000F0770000}"/>
    <cellStyle name="Обычный 6 2 3 2 2 2 2 5" xfId="25514" xr:uid="{00000000-0005-0000-0000-0000F1770000}"/>
    <cellStyle name="Обычный 6 2 3 2 2 2 2 6" xfId="37200" xr:uid="{00000000-0005-0000-0000-0000F2770000}"/>
    <cellStyle name="Обычный 6 2 3 2 2 2 2 7" xfId="3327" xr:uid="{00000000-0005-0000-0000-0000F3770000}"/>
    <cellStyle name="Обычный 6 2 3 2 2 2 2 8" xfId="3059" xr:uid="{00000000-0005-0000-0000-0000F4770000}"/>
    <cellStyle name="Обычный 6 2 3 2 2 2 2 9" xfId="1902" xr:uid="{00000000-0005-0000-0000-0000F5770000}"/>
    <cellStyle name="Обычный 6 2 3 2 2 2 3" xfId="430" xr:uid="{00000000-0005-0000-0000-0000F6770000}"/>
    <cellStyle name="Обычный 6 2 3 2 2 2 3 2" xfId="431" xr:uid="{00000000-0005-0000-0000-0000F7770000}"/>
    <cellStyle name="Обычный 6 2 3 2 2 2 3 2 2" xfId="432" xr:uid="{00000000-0005-0000-0000-0000F8770000}"/>
    <cellStyle name="Обычный 6 2 3 2 2 2 3 2 2 2" xfId="433" xr:uid="{00000000-0005-0000-0000-0000F9770000}"/>
    <cellStyle name="Обычный 6 2 3 2 2 2 3 2 2 2 2" xfId="38463" xr:uid="{00000000-0005-0000-0000-0000FA770000}"/>
    <cellStyle name="Обычный 6 2 3 2 2 2 3 2 2 2 3" xfId="26781" xr:uid="{00000000-0005-0000-0000-0000FB770000}"/>
    <cellStyle name="Обычный 6 2 3 2 2 2 3 2 2 2 4" xfId="1913" xr:uid="{00000000-0005-0000-0000-0000FC770000}"/>
    <cellStyle name="Обычный 6 2 3 2 2 2 3 2 2 3" xfId="37740" xr:uid="{00000000-0005-0000-0000-0000FD770000}"/>
    <cellStyle name="Обычный 6 2 3 2 2 2 3 2 2 4" xfId="26058" xr:uid="{00000000-0005-0000-0000-0000FE770000}"/>
    <cellStyle name="Обычный 6 2 3 2 2 2 3 2 2 5" xfId="1912" xr:uid="{00000000-0005-0000-0000-0000FF770000}"/>
    <cellStyle name="Обычный 6 2 3 2 2 2 3 2 3" xfId="434" xr:uid="{00000000-0005-0000-0000-000000780000}"/>
    <cellStyle name="Обычный 6 2 3 2 2 2 3 2 3 2" xfId="38108" xr:uid="{00000000-0005-0000-0000-000001780000}"/>
    <cellStyle name="Обычный 6 2 3 2 2 2 3 2 3 3" xfId="26426" xr:uid="{00000000-0005-0000-0000-000002780000}"/>
    <cellStyle name="Обычный 6 2 3 2 2 2 3 2 3 4" xfId="1914" xr:uid="{00000000-0005-0000-0000-000003780000}"/>
    <cellStyle name="Обычный 6 2 3 2 2 2 3 2 4" xfId="25703" xr:uid="{00000000-0005-0000-0000-000004780000}"/>
    <cellStyle name="Обычный 6 2 3 2 2 2 3 2 5" xfId="37385" xr:uid="{00000000-0005-0000-0000-000005780000}"/>
    <cellStyle name="Обычный 6 2 3 2 2 2 3 2 6" xfId="25242" xr:uid="{00000000-0005-0000-0000-000006780000}"/>
    <cellStyle name="Обычный 6 2 3 2 2 2 3 2 7" xfId="1911" xr:uid="{00000000-0005-0000-0000-000007780000}"/>
    <cellStyle name="Обычный 6 2 3 2 2 2 3 3" xfId="435" xr:uid="{00000000-0005-0000-0000-000008780000}"/>
    <cellStyle name="Обычный 6 2 3 2 2 2 3 3 2" xfId="436" xr:uid="{00000000-0005-0000-0000-000009780000}"/>
    <cellStyle name="Обычный 6 2 3 2 2 2 3 3 2 2" xfId="38279" xr:uid="{00000000-0005-0000-0000-00000A780000}"/>
    <cellStyle name="Обычный 6 2 3 2 2 2 3 3 2 3" xfId="26597" xr:uid="{00000000-0005-0000-0000-00000B780000}"/>
    <cellStyle name="Обычный 6 2 3 2 2 2 3 3 2 4" xfId="1916" xr:uid="{00000000-0005-0000-0000-00000C780000}"/>
    <cellStyle name="Обычный 6 2 3 2 2 2 3 3 3" xfId="25874" xr:uid="{00000000-0005-0000-0000-00000D780000}"/>
    <cellStyle name="Обычный 6 2 3 2 2 2 3 3 4" xfId="37556" xr:uid="{00000000-0005-0000-0000-00000E780000}"/>
    <cellStyle name="Обычный 6 2 3 2 2 2 3 3 5" xfId="14784" xr:uid="{00000000-0005-0000-0000-00000F780000}"/>
    <cellStyle name="Обычный 6 2 3 2 2 2 3 3 6" xfId="1915" xr:uid="{00000000-0005-0000-0000-000010780000}"/>
    <cellStyle name="Обычный 6 2 3 2 2 2 3 4" xfId="437" xr:uid="{00000000-0005-0000-0000-000011780000}"/>
    <cellStyle name="Обычный 6 2 3 2 2 2 3 4 2" xfId="37924" xr:uid="{00000000-0005-0000-0000-000012780000}"/>
    <cellStyle name="Обычный 6 2 3 2 2 2 3 4 3" xfId="26242" xr:uid="{00000000-0005-0000-0000-000013780000}"/>
    <cellStyle name="Обычный 6 2 3 2 2 2 3 4 4" xfId="1917" xr:uid="{00000000-0005-0000-0000-000014780000}"/>
    <cellStyle name="Обычный 6 2 3 2 2 2 3 5" xfId="25515" xr:uid="{00000000-0005-0000-0000-000015780000}"/>
    <cellStyle name="Обычный 6 2 3 2 2 2 3 6" xfId="37201" xr:uid="{00000000-0005-0000-0000-000016780000}"/>
    <cellStyle name="Обычный 6 2 3 2 2 2 3 7" xfId="3328" xr:uid="{00000000-0005-0000-0000-000017780000}"/>
    <cellStyle name="Обычный 6 2 3 2 2 2 3 8" xfId="3060" xr:uid="{00000000-0005-0000-0000-000018780000}"/>
    <cellStyle name="Обычный 6 2 3 2 2 2 3 9" xfId="1910" xr:uid="{00000000-0005-0000-0000-000019780000}"/>
    <cellStyle name="Обычный 6 2 3 2 2 2 4" xfId="438" xr:uid="{00000000-0005-0000-0000-00001A780000}"/>
    <cellStyle name="Обычный 6 2 3 2 2 2 4 2" xfId="439" xr:uid="{00000000-0005-0000-0000-00001B780000}"/>
    <cellStyle name="Обычный 6 2 3 2 2 2 4 2 2" xfId="440" xr:uid="{00000000-0005-0000-0000-00001C780000}"/>
    <cellStyle name="Обычный 6 2 3 2 2 2 4 2 2 2" xfId="38461" xr:uid="{00000000-0005-0000-0000-00001D780000}"/>
    <cellStyle name="Обычный 6 2 3 2 2 2 4 2 2 3" xfId="26779" xr:uid="{00000000-0005-0000-0000-00001E780000}"/>
    <cellStyle name="Обычный 6 2 3 2 2 2 4 2 2 4" xfId="1920" xr:uid="{00000000-0005-0000-0000-00001F780000}"/>
    <cellStyle name="Обычный 6 2 3 2 2 2 4 2 3" xfId="37738" xr:uid="{00000000-0005-0000-0000-000020780000}"/>
    <cellStyle name="Обычный 6 2 3 2 2 2 4 2 4" xfId="26056" xr:uid="{00000000-0005-0000-0000-000021780000}"/>
    <cellStyle name="Обычный 6 2 3 2 2 2 4 2 5" xfId="1919" xr:uid="{00000000-0005-0000-0000-000022780000}"/>
    <cellStyle name="Обычный 6 2 3 2 2 2 4 3" xfId="441" xr:uid="{00000000-0005-0000-0000-000023780000}"/>
    <cellStyle name="Обычный 6 2 3 2 2 2 4 3 2" xfId="38106" xr:uid="{00000000-0005-0000-0000-000024780000}"/>
    <cellStyle name="Обычный 6 2 3 2 2 2 4 3 3" xfId="26424" xr:uid="{00000000-0005-0000-0000-000025780000}"/>
    <cellStyle name="Обычный 6 2 3 2 2 2 4 3 4" xfId="1921" xr:uid="{00000000-0005-0000-0000-000026780000}"/>
    <cellStyle name="Обычный 6 2 3 2 2 2 4 4" xfId="25701" xr:uid="{00000000-0005-0000-0000-000027780000}"/>
    <cellStyle name="Обычный 6 2 3 2 2 2 4 5" xfId="37383" xr:uid="{00000000-0005-0000-0000-000028780000}"/>
    <cellStyle name="Обычный 6 2 3 2 2 2 4 6" xfId="25240" xr:uid="{00000000-0005-0000-0000-000029780000}"/>
    <cellStyle name="Обычный 6 2 3 2 2 2 4 7" xfId="1918" xr:uid="{00000000-0005-0000-0000-00002A780000}"/>
    <cellStyle name="Обычный 6 2 3 2 2 2 5" xfId="442" xr:uid="{00000000-0005-0000-0000-00002B780000}"/>
    <cellStyle name="Обычный 6 2 3 2 2 2 5 2" xfId="443" xr:uid="{00000000-0005-0000-0000-00002C780000}"/>
    <cellStyle name="Обычный 6 2 3 2 2 2 5 2 2" xfId="38277" xr:uid="{00000000-0005-0000-0000-00002D780000}"/>
    <cellStyle name="Обычный 6 2 3 2 2 2 5 2 3" xfId="26595" xr:uid="{00000000-0005-0000-0000-00002E780000}"/>
    <cellStyle name="Обычный 6 2 3 2 2 2 5 2 4" xfId="1923" xr:uid="{00000000-0005-0000-0000-00002F780000}"/>
    <cellStyle name="Обычный 6 2 3 2 2 2 5 3" xfId="25872" xr:uid="{00000000-0005-0000-0000-000030780000}"/>
    <cellStyle name="Обычный 6 2 3 2 2 2 5 4" xfId="37554" xr:uid="{00000000-0005-0000-0000-000031780000}"/>
    <cellStyle name="Обычный 6 2 3 2 2 2 5 5" xfId="14782" xr:uid="{00000000-0005-0000-0000-000032780000}"/>
    <cellStyle name="Обычный 6 2 3 2 2 2 5 6" xfId="1922" xr:uid="{00000000-0005-0000-0000-000033780000}"/>
    <cellStyle name="Обычный 6 2 3 2 2 2 6" xfId="444" xr:uid="{00000000-0005-0000-0000-000034780000}"/>
    <cellStyle name="Обычный 6 2 3 2 2 2 6 2" xfId="37922" xr:uid="{00000000-0005-0000-0000-000035780000}"/>
    <cellStyle name="Обычный 6 2 3 2 2 2 6 3" xfId="26240" xr:uid="{00000000-0005-0000-0000-000036780000}"/>
    <cellStyle name="Обычный 6 2 3 2 2 2 6 4" xfId="1924" xr:uid="{00000000-0005-0000-0000-000037780000}"/>
    <cellStyle name="Обычный 6 2 3 2 2 2 7" xfId="25513" xr:uid="{00000000-0005-0000-0000-000038780000}"/>
    <cellStyle name="Обычный 6 2 3 2 2 2 8" xfId="37199" xr:uid="{00000000-0005-0000-0000-000039780000}"/>
    <cellStyle name="Обычный 6 2 3 2 2 2 9" xfId="3326" xr:uid="{00000000-0005-0000-0000-00003A780000}"/>
    <cellStyle name="Обычный 6 2 3 2 2 3" xfId="445" xr:uid="{00000000-0005-0000-0000-00003B780000}"/>
    <cellStyle name="Обычный 6 2 3 2 2 3 2" xfId="446" xr:uid="{00000000-0005-0000-0000-00003C780000}"/>
    <cellStyle name="Обычный 6 2 3 2 2 3 2 2" xfId="447" xr:uid="{00000000-0005-0000-0000-00003D780000}"/>
    <cellStyle name="Обычный 6 2 3 2 2 3 2 2 2" xfId="448" xr:uid="{00000000-0005-0000-0000-00003E780000}"/>
    <cellStyle name="Обычный 6 2 3 2 2 3 2 2 2 2" xfId="38464" xr:uid="{00000000-0005-0000-0000-00003F780000}"/>
    <cellStyle name="Обычный 6 2 3 2 2 3 2 2 2 3" xfId="26782" xr:uid="{00000000-0005-0000-0000-000040780000}"/>
    <cellStyle name="Обычный 6 2 3 2 2 3 2 2 2 4" xfId="1928" xr:uid="{00000000-0005-0000-0000-000041780000}"/>
    <cellStyle name="Обычный 6 2 3 2 2 3 2 2 3" xfId="37741" xr:uid="{00000000-0005-0000-0000-000042780000}"/>
    <cellStyle name="Обычный 6 2 3 2 2 3 2 2 4" xfId="26059" xr:uid="{00000000-0005-0000-0000-000043780000}"/>
    <cellStyle name="Обычный 6 2 3 2 2 3 2 2 5" xfId="1927" xr:uid="{00000000-0005-0000-0000-000044780000}"/>
    <cellStyle name="Обычный 6 2 3 2 2 3 2 3" xfId="449" xr:uid="{00000000-0005-0000-0000-000045780000}"/>
    <cellStyle name="Обычный 6 2 3 2 2 3 2 3 2" xfId="38109" xr:uid="{00000000-0005-0000-0000-000046780000}"/>
    <cellStyle name="Обычный 6 2 3 2 2 3 2 3 3" xfId="26427" xr:uid="{00000000-0005-0000-0000-000047780000}"/>
    <cellStyle name="Обычный 6 2 3 2 2 3 2 3 4" xfId="1929" xr:uid="{00000000-0005-0000-0000-000048780000}"/>
    <cellStyle name="Обычный 6 2 3 2 2 3 2 4" xfId="25704" xr:uid="{00000000-0005-0000-0000-000049780000}"/>
    <cellStyle name="Обычный 6 2 3 2 2 3 2 5" xfId="37386" xr:uid="{00000000-0005-0000-0000-00004A780000}"/>
    <cellStyle name="Обычный 6 2 3 2 2 3 2 6" xfId="25243" xr:uid="{00000000-0005-0000-0000-00004B780000}"/>
    <cellStyle name="Обычный 6 2 3 2 2 3 2 7" xfId="1926" xr:uid="{00000000-0005-0000-0000-00004C780000}"/>
    <cellStyle name="Обычный 6 2 3 2 2 3 3" xfId="450" xr:uid="{00000000-0005-0000-0000-00004D780000}"/>
    <cellStyle name="Обычный 6 2 3 2 2 3 3 2" xfId="451" xr:uid="{00000000-0005-0000-0000-00004E780000}"/>
    <cellStyle name="Обычный 6 2 3 2 2 3 3 2 2" xfId="38280" xr:uid="{00000000-0005-0000-0000-00004F780000}"/>
    <cellStyle name="Обычный 6 2 3 2 2 3 3 2 3" xfId="26598" xr:uid="{00000000-0005-0000-0000-000050780000}"/>
    <cellStyle name="Обычный 6 2 3 2 2 3 3 2 4" xfId="1931" xr:uid="{00000000-0005-0000-0000-000051780000}"/>
    <cellStyle name="Обычный 6 2 3 2 2 3 3 3" xfId="25875" xr:uid="{00000000-0005-0000-0000-000052780000}"/>
    <cellStyle name="Обычный 6 2 3 2 2 3 3 4" xfId="37557" xr:uid="{00000000-0005-0000-0000-000053780000}"/>
    <cellStyle name="Обычный 6 2 3 2 2 3 3 5" xfId="14785" xr:uid="{00000000-0005-0000-0000-000054780000}"/>
    <cellStyle name="Обычный 6 2 3 2 2 3 3 6" xfId="1930" xr:uid="{00000000-0005-0000-0000-000055780000}"/>
    <cellStyle name="Обычный 6 2 3 2 2 3 4" xfId="452" xr:uid="{00000000-0005-0000-0000-000056780000}"/>
    <cellStyle name="Обычный 6 2 3 2 2 3 4 2" xfId="37925" xr:uid="{00000000-0005-0000-0000-000057780000}"/>
    <cellStyle name="Обычный 6 2 3 2 2 3 4 3" xfId="26243" xr:uid="{00000000-0005-0000-0000-000058780000}"/>
    <cellStyle name="Обычный 6 2 3 2 2 3 4 4" xfId="1932" xr:uid="{00000000-0005-0000-0000-000059780000}"/>
    <cellStyle name="Обычный 6 2 3 2 2 3 5" xfId="25516" xr:uid="{00000000-0005-0000-0000-00005A780000}"/>
    <cellStyle name="Обычный 6 2 3 2 2 3 6" xfId="37202" xr:uid="{00000000-0005-0000-0000-00005B780000}"/>
    <cellStyle name="Обычный 6 2 3 2 2 3 7" xfId="3329" xr:uid="{00000000-0005-0000-0000-00005C780000}"/>
    <cellStyle name="Обычный 6 2 3 2 2 3 8" xfId="3061" xr:uid="{00000000-0005-0000-0000-00005D780000}"/>
    <cellStyle name="Обычный 6 2 3 2 2 3 9" xfId="1925" xr:uid="{00000000-0005-0000-0000-00005E780000}"/>
    <cellStyle name="Обычный 6 2 3 2 2 4" xfId="453" xr:uid="{00000000-0005-0000-0000-00005F780000}"/>
    <cellStyle name="Обычный 6 2 3 2 2 4 2" xfId="454" xr:uid="{00000000-0005-0000-0000-000060780000}"/>
    <cellStyle name="Обычный 6 2 3 2 2 4 2 2" xfId="455" xr:uid="{00000000-0005-0000-0000-000061780000}"/>
    <cellStyle name="Обычный 6 2 3 2 2 4 2 2 2" xfId="456" xr:uid="{00000000-0005-0000-0000-000062780000}"/>
    <cellStyle name="Обычный 6 2 3 2 2 4 2 2 2 2" xfId="38465" xr:uid="{00000000-0005-0000-0000-000063780000}"/>
    <cellStyle name="Обычный 6 2 3 2 2 4 2 2 2 3" xfId="26783" xr:uid="{00000000-0005-0000-0000-000064780000}"/>
    <cellStyle name="Обычный 6 2 3 2 2 4 2 2 2 4" xfId="1936" xr:uid="{00000000-0005-0000-0000-000065780000}"/>
    <cellStyle name="Обычный 6 2 3 2 2 4 2 2 3" xfId="37742" xr:uid="{00000000-0005-0000-0000-000066780000}"/>
    <cellStyle name="Обычный 6 2 3 2 2 4 2 2 4" xfId="26060" xr:uid="{00000000-0005-0000-0000-000067780000}"/>
    <cellStyle name="Обычный 6 2 3 2 2 4 2 2 5" xfId="1935" xr:uid="{00000000-0005-0000-0000-000068780000}"/>
    <cellStyle name="Обычный 6 2 3 2 2 4 2 3" xfId="457" xr:uid="{00000000-0005-0000-0000-000069780000}"/>
    <cellStyle name="Обычный 6 2 3 2 2 4 2 3 2" xfId="38110" xr:uid="{00000000-0005-0000-0000-00006A780000}"/>
    <cellStyle name="Обычный 6 2 3 2 2 4 2 3 3" xfId="26428" xr:uid="{00000000-0005-0000-0000-00006B780000}"/>
    <cellStyle name="Обычный 6 2 3 2 2 4 2 3 4" xfId="1937" xr:uid="{00000000-0005-0000-0000-00006C780000}"/>
    <cellStyle name="Обычный 6 2 3 2 2 4 2 4" xfId="25705" xr:uid="{00000000-0005-0000-0000-00006D780000}"/>
    <cellStyle name="Обычный 6 2 3 2 2 4 2 5" xfId="37387" xr:uid="{00000000-0005-0000-0000-00006E780000}"/>
    <cellStyle name="Обычный 6 2 3 2 2 4 2 6" xfId="25244" xr:uid="{00000000-0005-0000-0000-00006F780000}"/>
    <cellStyle name="Обычный 6 2 3 2 2 4 2 7" xfId="1934" xr:uid="{00000000-0005-0000-0000-000070780000}"/>
    <cellStyle name="Обычный 6 2 3 2 2 4 3" xfId="458" xr:uid="{00000000-0005-0000-0000-000071780000}"/>
    <cellStyle name="Обычный 6 2 3 2 2 4 3 2" xfId="459" xr:uid="{00000000-0005-0000-0000-000072780000}"/>
    <cellStyle name="Обычный 6 2 3 2 2 4 3 2 2" xfId="38281" xr:uid="{00000000-0005-0000-0000-000073780000}"/>
    <cellStyle name="Обычный 6 2 3 2 2 4 3 2 3" xfId="26599" xr:uid="{00000000-0005-0000-0000-000074780000}"/>
    <cellStyle name="Обычный 6 2 3 2 2 4 3 2 4" xfId="1939" xr:uid="{00000000-0005-0000-0000-000075780000}"/>
    <cellStyle name="Обычный 6 2 3 2 2 4 3 3" xfId="25876" xr:uid="{00000000-0005-0000-0000-000076780000}"/>
    <cellStyle name="Обычный 6 2 3 2 2 4 3 4" xfId="37558" xr:uid="{00000000-0005-0000-0000-000077780000}"/>
    <cellStyle name="Обычный 6 2 3 2 2 4 3 5" xfId="14786" xr:uid="{00000000-0005-0000-0000-000078780000}"/>
    <cellStyle name="Обычный 6 2 3 2 2 4 3 6" xfId="1938" xr:uid="{00000000-0005-0000-0000-000079780000}"/>
    <cellStyle name="Обычный 6 2 3 2 2 4 4" xfId="460" xr:uid="{00000000-0005-0000-0000-00007A780000}"/>
    <cellStyle name="Обычный 6 2 3 2 2 4 4 2" xfId="37926" xr:uid="{00000000-0005-0000-0000-00007B780000}"/>
    <cellStyle name="Обычный 6 2 3 2 2 4 4 3" xfId="26244" xr:uid="{00000000-0005-0000-0000-00007C780000}"/>
    <cellStyle name="Обычный 6 2 3 2 2 4 4 4" xfId="1940" xr:uid="{00000000-0005-0000-0000-00007D780000}"/>
    <cellStyle name="Обычный 6 2 3 2 2 4 5" xfId="25517" xr:uid="{00000000-0005-0000-0000-00007E780000}"/>
    <cellStyle name="Обычный 6 2 3 2 2 4 6" xfId="37203" xr:uid="{00000000-0005-0000-0000-00007F780000}"/>
    <cellStyle name="Обычный 6 2 3 2 2 4 7" xfId="3330" xr:uid="{00000000-0005-0000-0000-000080780000}"/>
    <cellStyle name="Обычный 6 2 3 2 2 4 8" xfId="3062" xr:uid="{00000000-0005-0000-0000-000081780000}"/>
    <cellStyle name="Обычный 6 2 3 2 2 4 9" xfId="1933" xr:uid="{00000000-0005-0000-0000-000082780000}"/>
    <cellStyle name="Обычный 6 2 3 2 2 5" xfId="461" xr:uid="{00000000-0005-0000-0000-000083780000}"/>
    <cellStyle name="Обычный 6 2 3 2 2 5 2" xfId="462" xr:uid="{00000000-0005-0000-0000-000084780000}"/>
    <cellStyle name="Обычный 6 2 3 2 2 5 2 2" xfId="463" xr:uid="{00000000-0005-0000-0000-000085780000}"/>
    <cellStyle name="Обычный 6 2 3 2 2 5 2 2 2" xfId="38431" xr:uid="{00000000-0005-0000-0000-000086780000}"/>
    <cellStyle name="Обычный 6 2 3 2 2 5 2 2 3" xfId="26749" xr:uid="{00000000-0005-0000-0000-000087780000}"/>
    <cellStyle name="Обычный 6 2 3 2 2 5 2 2 4" xfId="1943" xr:uid="{00000000-0005-0000-0000-000088780000}"/>
    <cellStyle name="Обычный 6 2 3 2 2 5 2 3" xfId="37708" xr:uid="{00000000-0005-0000-0000-000089780000}"/>
    <cellStyle name="Обычный 6 2 3 2 2 5 2 4" xfId="26026" xr:uid="{00000000-0005-0000-0000-00008A780000}"/>
    <cellStyle name="Обычный 6 2 3 2 2 5 2 5" xfId="1942" xr:uid="{00000000-0005-0000-0000-00008B780000}"/>
    <cellStyle name="Обычный 6 2 3 2 2 5 3" xfId="464" xr:uid="{00000000-0005-0000-0000-00008C780000}"/>
    <cellStyle name="Обычный 6 2 3 2 2 5 3 2" xfId="38076" xr:uid="{00000000-0005-0000-0000-00008D780000}"/>
    <cellStyle name="Обычный 6 2 3 2 2 5 3 3" xfId="26394" xr:uid="{00000000-0005-0000-0000-00008E780000}"/>
    <cellStyle name="Обычный 6 2 3 2 2 5 3 4" xfId="1944" xr:uid="{00000000-0005-0000-0000-00008F780000}"/>
    <cellStyle name="Обычный 6 2 3 2 2 5 4" xfId="25671" xr:uid="{00000000-0005-0000-0000-000090780000}"/>
    <cellStyle name="Обычный 6 2 3 2 2 5 5" xfId="37353" xr:uid="{00000000-0005-0000-0000-000091780000}"/>
    <cellStyle name="Обычный 6 2 3 2 2 5 6" xfId="25210" xr:uid="{00000000-0005-0000-0000-000092780000}"/>
    <cellStyle name="Обычный 6 2 3 2 2 5 7" xfId="1941" xr:uid="{00000000-0005-0000-0000-000093780000}"/>
    <cellStyle name="Обычный 6 2 3 2 2 6" xfId="465" xr:uid="{00000000-0005-0000-0000-000094780000}"/>
    <cellStyle name="Обычный 6 2 3 2 2 6 2" xfId="466" xr:uid="{00000000-0005-0000-0000-000095780000}"/>
    <cellStyle name="Обычный 6 2 3 2 2 6 2 2" xfId="38247" xr:uid="{00000000-0005-0000-0000-000096780000}"/>
    <cellStyle name="Обычный 6 2 3 2 2 6 2 3" xfId="26565" xr:uid="{00000000-0005-0000-0000-000097780000}"/>
    <cellStyle name="Обычный 6 2 3 2 2 6 2 4" xfId="1946" xr:uid="{00000000-0005-0000-0000-000098780000}"/>
    <cellStyle name="Обычный 6 2 3 2 2 6 3" xfId="25842" xr:uid="{00000000-0005-0000-0000-000099780000}"/>
    <cellStyle name="Обычный 6 2 3 2 2 6 4" xfId="37524" xr:uid="{00000000-0005-0000-0000-00009A780000}"/>
    <cellStyle name="Обычный 6 2 3 2 2 6 5" xfId="14752" xr:uid="{00000000-0005-0000-0000-00009B780000}"/>
    <cellStyle name="Обычный 6 2 3 2 2 6 6" xfId="1945" xr:uid="{00000000-0005-0000-0000-00009C780000}"/>
    <cellStyle name="Обычный 6 2 3 2 2 7" xfId="467" xr:uid="{00000000-0005-0000-0000-00009D780000}"/>
    <cellStyle name="Обычный 6 2 3 2 2 7 2" xfId="37892" xr:uid="{00000000-0005-0000-0000-00009E780000}"/>
    <cellStyle name="Обычный 6 2 3 2 2 7 3" xfId="26210" xr:uid="{00000000-0005-0000-0000-00009F780000}"/>
    <cellStyle name="Обычный 6 2 3 2 2 7 4" xfId="1947" xr:uid="{00000000-0005-0000-0000-0000A0780000}"/>
    <cellStyle name="Обычный 6 2 3 2 2 8" xfId="25483" xr:uid="{00000000-0005-0000-0000-0000A1780000}"/>
    <cellStyle name="Обычный 6 2 3 2 2 9" xfId="37169" xr:uid="{00000000-0005-0000-0000-0000A2780000}"/>
    <cellStyle name="Обычный 6 2 3 2 3" xfId="468" xr:uid="{00000000-0005-0000-0000-0000A3780000}"/>
    <cellStyle name="Обычный 6 2 3 2 3 10" xfId="3030" xr:uid="{00000000-0005-0000-0000-0000A4780000}"/>
    <cellStyle name="Обычный 6 2 3 2 3 11" xfId="1948" xr:uid="{00000000-0005-0000-0000-0000A5780000}"/>
    <cellStyle name="Обычный 6 2 3 2 3 2" xfId="469" xr:uid="{00000000-0005-0000-0000-0000A6780000}"/>
    <cellStyle name="Обычный 6 2 3 2 3 2 2" xfId="470" xr:uid="{00000000-0005-0000-0000-0000A7780000}"/>
    <cellStyle name="Обычный 6 2 3 2 3 2 2 2" xfId="471" xr:uid="{00000000-0005-0000-0000-0000A8780000}"/>
    <cellStyle name="Обычный 6 2 3 2 3 2 2 2 2" xfId="472" xr:uid="{00000000-0005-0000-0000-0000A9780000}"/>
    <cellStyle name="Обычный 6 2 3 2 3 2 2 2 2 2" xfId="38466" xr:uid="{00000000-0005-0000-0000-0000AA780000}"/>
    <cellStyle name="Обычный 6 2 3 2 3 2 2 2 2 3" xfId="26784" xr:uid="{00000000-0005-0000-0000-0000AB780000}"/>
    <cellStyle name="Обычный 6 2 3 2 3 2 2 2 2 4" xfId="1952" xr:uid="{00000000-0005-0000-0000-0000AC780000}"/>
    <cellStyle name="Обычный 6 2 3 2 3 2 2 2 3" xfId="37743" xr:uid="{00000000-0005-0000-0000-0000AD780000}"/>
    <cellStyle name="Обычный 6 2 3 2 3 2 2 2 4" xfId="26061" xr:uid="{00000000-0005-0000-0000-0000AE780000}"/>
    <cellStyle name="Обычный 6 2 3 2 3 2 2 2 5" xfId="1951" xr:uid="{00000000-0005-0000-0000-0000AF780000}"/>
    <cellStyle name="Обычный 6 2 3 2 3 2 2 3" xfId="473" xr:uid="{00000000-0005-0000-0000-0000B0780000}"/>
    <cellStyle name="Обычный 6 2 3 2 3 2 2 3 2" xfId="38111" xr:uid="{00000000-0005-0000-0000-0000B1780000}"/>
    <cellStyle name="Обычный 6 2 3 2 3 2 2 3 3" xfId="26429" xr:uid="{00000000-0005-0000-0000-0000B2780000}"/>
    <cellStyle name="Обычный 6 2 3 2 3 2 2 3 4" xfId="1953" xr:uid="{00000000-0005-0000-0000-0000B3780000}"/>
    <cellStyle name="Обычный 6 2 3 2 3 2 2 4" xfId="25706" xr:uid="{00000000-0005-0000-0000-0000B4780000}"/>
    <cellStyle name="Обычный 6 2 3 2 3 2 2 5" xfId="37388" xr:uid="{00000000-0005-0000-0000-0000B5780000}"/>
    <cellStyle name="Обычный 6 2 3 2 3 2 2 6" xfId="25245" xr:uid="{00000000-0005-0000-0000-0000B6780000}"/>
    <cellStyle name="Обычный 6 2 3 2 3 2 2 7" xfId="1950" xr:uid="{00000000-0005-0000-0000-0000B7780000}"/>
    <cellStyle name="Обычный 6 2 3 2 3 2 3" xfId="474" xr:uid="{00000000-0005-0000-0000-0000B8780000}"/>
    <cellStyle name="Обычный 6 2 3 2 3 2 3 2" xfId="475" xr:uid="{00000000-0005-0000-0000-0000B9780000}"/>
    <cellStyle name="Обычный 6 2 3 2 3 2 3 2 2" xfId="38282" xr:uid="{00000000-0005-0000-0000-0000BA780000}"/>
    <cellStyle name="Обычный 6 2 3 2 3 2 3 2 3" xfId="26600" xr:uid="{00000000-0005-0000-0000-0000BB780000}"/>
    <cellStyle name="Обычный 6 2 3 2 3 2 3 2 4" xfId="1955" xr:uid="{00000000-0005-0000-0000-0000BC780000}"/>
    <cellStyle name="Обычный 6 2 3 2 3 2 3 3" xfId="25877" xr:uid="{00000000-0005-0000-0000-0000BD780000}"/>
    <cellStyle name="Обычный 6 2 3 2 3 2 3 4" xfId="37559" xr:uid="{00000000-0005-0000-0000-0000BE780000}"/>
    <cellStyle name="Обычный 6 2 3 2 3 2 3 5" xfId="14787" xr:uid="{00000000-0005-0000-0000-0000BF780000}"/>
    <cellStyle name="Обычный 6 2 3 2 3 2 3 6" xfId="1954" xr:uid="{00000000-0005-0000-0000-0000C0780000}"/>
    <cellStyle name="Обычный 6 2 3 2 3 2 4" xfId="476" xr:uid="{00000000-0005-0000-0000-0000C1780000}"/>
    <cellStyle name="Обычный 6 2 3 2 3 2 4 2" xfId="37927" xr:uid="{00000000-0005-0000-0000-0000C2780000}"/>
    <cellStyle name="Обычный 6 2 3 2 3 2 4 3" xfId="26245" xr:uid="{00000000-0005-0000-0000-0000C3780000}"/>
    <cellStyle name="Обычный 6 2 3 2 3 2 4 4" xfId="1956" xr:uid="{00000000-0005-0000-0000-0000C4780000}"/>
    <cellStyle name="Обычный 6 2 3 2 3 2 5" xfId="25518" xr:uid="{00000000-0005-0000-0000-0000C5780000}"/>
    <cellStyle name="Обычный 6 2 3 2 3 2 6" xfId="37204" xr:uid="{00000000-0005-0000-0000-0000C6780000}"/>
    <cellStyle name="Обычный 6 2 3 2 3 2 7" xfId="3331" xr:uid="{00000000-0005-0000-0000-0000C7780000}"/>
    <cellStyle name="Обычный 6 2 3 2 3 2 8" xfId="3063" xr:uid="{00000000-0005-0000-0000-0000C8780000}"/>
    <cellStyle name="Обычный 6 2 3 2 3 2 9" xfId="1949" xr:uid="{00000000-0005-0000-0000-0000C9780000}"/>
    <cellStyle name="Обычный 6 2 3 2 3 3" xfId="477" xr:uid="{00000000-0005-0000-0000-0000CA780000}"/>
    <cellStyle name="Обычный 6 2 3 2 3 3 2" xfId="478" xr:uid="{00000000-0005-0000-0000-0000CB780000}"/>
    <cellStyle name="Обычный 6 2 3 2 3 3 2 2" xfId="479" xr:uid="{00000000-0005-0000-0000-0000CC780000}"/>
    <cellStyle name="Обычный 6 2 3 2 3 3 2 2 2" xfId="480" xr:uid="{00000000-0005-0000-0000-0000CD780000}"/>
    <cellStyle name="Обычный 6 2 3 2 3 3 2 2 2 2" xfId="38467" xr:uid="{00000000-0005-0000-0000-0000CE780000}"/>
    <cellStyle name="Обычный 6 2 3 2 3 3 2 2 2 3" xfId="26785" xr:uid="{00000000-0005-0000-0000-0000CF780000}"/>
    <cellStyle name="Обычный 6 2 3 2 3 3 2 2 2 4" xfId="1960" xr:uid="{00000000-0005-0000-0000-0000D0780000}"/>
    <cellStyle name="Обычный 6 2 3 2 3 3 2 2 3" xfId="37744" xr:uid="{00000000-0005-0000-0000-0000D1780000}"/>
    <cellStyle name="Обычный 6 2 3 2 3 3 2 2 4" xfId="26062" xr:uid="{00000000-0005-0000-0000-0000D2780000}"/>
    <cellStyle name="Обычный 6 2 3 2 3 3 2 2 5" xfId="1959" xr:uid="{00000000-0005-0000-0000-0000D3780000}"/>
    <cellStyle name="Обычный 6 2 3 2 3 3 2 3" xfId="481" xr:uid="{00000000-0005-0000-0000-0000D4780000}"/>
    <cellStyle name="Обычный 6 2 3 2 3 3 2 3 2" xfId="38112" xr:uid="{00000000-0005-0000-0000-0000D5780000}"/>
    <cellStyle name="Обычный 6 2 3 2 3 3 2 3 3" xfId="26430" xr:uid="{00000000-0005-0000-0000-0000D6780000}"/>
    <cellStyle name="Обычный 6 2 3 2 3 3 2 3 4" xfId="1961" xr:uid="{00000000-0005-0000-0000-0000D7780000}"/>
    <cellStyle name="Обычный 6 2 3 2 3 3 2 4" xfId="25707" xr:uid="{00000000-0005-0000-0000-0000D8780000}"/>
    <cellStyle name="Обычный 6 2 3 2 3 3 2 5" xfId="37389" xr:uid="{00000000-0005-0000-0000-0000D9780000}"/>
    <cellStyle name="Обычный 6 2 3 2 3 3 2 6" xfId="25246" xr:uid="{00000000-0005-0000-0000-0000DA780000}"/>
    <cellStyle name="Обычный 6 2 3 2 3 3 2 7" xfId="1958" xr:uid="{00000000-0005-0000-0000-0000DB780000}"/>
    <cellStyle name="Обычный 6 2 3 2 3 3 3" xfId="482" xr:uid="{00000000-0005-0000-0000-0000DC780000}"/>
    <cellStyle name="Обычный 6 2 3 2 3 3 3 2" xfId="483" xr:uid="{00000000-0005-0000-0000-0000DD780000}"/>
    <cellStyle name="Обычный 6 2 3 2 3 3 3 2 2" xfId="38283" xr:uid="{00000000-0005-0000-0000-0000DE780000}"/>
    <cellStyle name="Обычный 6 2 3 2 3 3 3 2 3" xfId="26601" xr:uid="{00000000-0005-0000-0000-0000DF780000}"/>
    <cellStyle name="Обычный 6 2 3 2 3 3 3 2 4" xfId="1963" xr:uid="{00000000-0005-0000-0000-0000E0780000}"/>
    <cellStyle name="Обычный 6 2 3 2 3 3 3 3" xfId="25878" xr:uid="{00000000-0005-0000-0000-0000E1780000}"/>
    <cellStyle name="Обычный 6 2 3 2 3 3 3 4" xfId="37560" xr:uid="{00000000-0005-0000-0000-0000E2780000}"/>
    <cellStyle name="Обычный 6 2 3 2 3 3 3 5" xfId="14788" xr:uid="{00000000-0005-0000-0000-0000E3780000}"/>
    <cellStyle name="Обычный 6 2 3 2 3 3 3 6" xfId="1962" xr:uid="{00000000-0005-0000-0000-0000E4780000}"/>
    <cellStyle name="Обычный 6 2 3 2 3 3 4" xfId="484" xr:uid="{00000000-0005-0000-0000-0000E5780000}"/>
    <cellStyle name="Обычный 6 2 3 2 3 3 4 2" xfId="37928" xr:uid="{00000000-0005-0000-0000-0000E6780000}"/>
    <cellStyle name="Обычный 6 2 3 2 3 3 4 3" xfId="26246" xr:uid="{00000000-0005-0000-0000-0000E7780000}"/>
    <cellStyle name="Обычный 6 2 3 2 3 3 4 4" xfId="1964" xr:uid="{00000000-0005-0000-0000-0000E8780000}"/>
    <cellStyle name="Обычный 6 2 3 2 3 3 5" xfId="25519" xr:uid="{00000000-0005-0000-0000-0000E9780000}"/>
    <cellStyle name="Обычный 6 2 3 2 3 3 6" xfId="37205" xr:uid="{00000000-0005-0000-0000-0000EA780000}"/>
    <cellStyle name="Обычный 6 2 3 2 3 3 7" xfId="3332" xr:uid="{00000000-0005-0000-0000-0000EB780000}"/>
    <cellStyle name="Обычный 6 2 3 2 3 3 8" xfId="3064" xr:uid="{00000000-0005-0000-0000-0000EC780000}"/>
    <cellStyle name="Обычный 6 2 3 2 3 3 9" xfId="1957" xr:uid="{00000000-0005-0000-0000-0000ED780000}"/>
    <cellStyle name="Обычный 6 2 3 2 3 4" xfId="485" xr:uid="{00000000-0005-0000-0000-0000EE780000}"/>
    <cellStyle name="Обычный 6 2 3 2 3 4 2" xfId="486" xr:uid="{00000000-0005-0000-0000-0000EF780000}"/>
    <cellStyle name="Обычный 6 2 3 2 3 4 2 2" xfId="487" xr:uid="{00000000-0005-0000-0000-0000F0780000}"/>
    <cellStyle name="Обычный 6 2 3 2 3 4 2 2 2" xfId="38433" xr:uid="{00000000-0005-0000-0000-0000F1780000}"/>
    <cellStyle name="Обычный 6 2 3 2 3 4 2 2 3" xfId="26751" xr:uid="{00000000-0005-0000-0000-0000F2780000}"/>
    <cellStyle name="Обычный 6 2 3 2 3 4 2 2 4" xfId="1967" xr:uid="{00000000-0005-0000-0000-0000F3780000}"/>
    <cellStyle name="Обычный 6 2 3 2 3 4 2 3" xfId="37710" xr:uid="{00000000-0005-0000-0000-0000F4780000}"/>
    <cellStyle name="Обычный 6 2 3 2 3 4 2 4" xfId="26028" xr:uid="{00000000-0005-0000-0000-0000F5780000}"/>
    <cellStyle name="Обычный 6 2 3 2 3 4 2 5" xfId="1966" xr:uid="{00000000-0005-0000-0000-0000F6780000}"/>
    <cellStyle name="Обычный 6 2 3 2 3 4 3" xfId="488" xr:uid="{00000000-0005-0000-0000-0000F7780000}"/>
    <cellStyle name="Обычный 6 2 3 2 3 4 3 2" xfId="38078" xr:uid="{00000000-0005-0000-0000-0000F8780000}"/>
    <cellStyle name="Обычный 6 2 3 2 3 4 3 3" xfId="26396" xr:uid="{00000000-0005-0000-0000-0000F9780000}"/>
    <cellStyle name="Обычный 6 2 3 2 3 4 3 4" xfId="1968" xr:uid="{00000000-0005-0000-0000-0000FA780000}"/>
    <cellStyle name="Обычный 6 2 3 2 3 4 4" xfId="25673" xr:uid="{00000000-0005-0000-0000-0000FB780000}"/>
    <cellStyle name="Обычный 6 2 3 2 3 4 5" xfId="37355" xr:uid="{00000000-0005-0000-0000-0000FC780000}"/>
    <cellStyle name="Обычный 6 2 3 2 3 4 6" xfId="25212" xr:uid="{00000000-0005-0000-0000-0000FD780000}"/>
    <cellStyle name="Обычный 6 2 3 2 3 4 7" xfId="1965" xr:uid="{00000000-0005-0000-0000-0000FE780000}"/>
    <cellStyle name="Обычный 6 2 3 2 3 5" xfId="489" xr:uid="{00000000-0005-0000-0000-0000FF780000}"/>
    <cellStyle name="Обычный 6 2 3 2 3 5 2" xfId="490" xr:uid="{00000000-0005-0000-0000-000000790000}"/>
    <cellStyle name="Обычный 6 2 3 2 3 5 2 2" xfId="38249" xr:uid="{00000000-0005-0000-0000-000001790000}"/>
    <cellStyle name="Обычный 6 2 3 2 3 5 2 3" xfId="26567" xr:uid="{00000000-0005-0000-0000-000002790000}"/>
    <cellStyle name="Обычный 6 2 3 2 3 5 2 4" xfId="1970" xr:uid="{00000000-0005-0000-0000-000003790000}"/>
    <cellStyle name="Обычный 6 2 3 2 3 5 3" xfId="25844" xr:uid="{00000000-0005-0000-0000-000004790000}"/>
    <cellStyle name="Обычный 6 2 3 2 3 5 4" xfId="37526" xr:uid="{00000000-0005-0000-0000-000005790000}"/>
    <cellStyle name="Обычный 6 2 3 2 3 5 5" xfId="14754" xr:uid="{00000000-0005-0000-0000-000006790000}"/>
    <cellStyle name="Обычный 6 2 3 2 3 5 6" xfId="1969" xr:uid="{00000000-0005-0000-0000-000007790000}"/>
    <cellStyle name="Обычный 6 2 3 2 3 6" xfId="491" xr:uid="{00000000-0005-0000-0000-000008790000}"/>
    <cellStyle name="Обычный 6 2 3 2 3 6 2" xfId="37894" xr:uid="{00000000-0005-0000-0000-000009790000}"/>
    <cellStyle name="Обычный 6 2 3 2 3 6 3" xfId="26212" xr:uid="{00000000-0005-0000-0000-00000A790000}"/>
    <cellStyle name="Обычный 6 2 3 2 3 6 4" xfId="1971" xr:uid="{00000000-0005-0000-0000-00000B790000}"/>
    <cellStyle name="Обычный 6 2 3 2 3 7" xfId="25485" xr:uid="{00000000-0005-0000-0000-00000C790000}"/>
    <cellStyle name="Обычный 6 2 3 2 3 8" xfId="37171" xr:uid="{00000000-0005-0000-0000-00000D790000}"/>
    <cellStyle name="Обычный 6 2 3 2 3 9" xfId="3298" xr:uid="{00000000-0005-0000-0000-00000E790000}"/>
    <cellStyle name="Обычный 6 2 3 2 4" xfId="492" xr:uid="{00000000-0005-0000-0000-00000F790000}"/>
    <cellStyle name="Обычный 6 2 3 2 4 2" xfId="493" xr:uid="{00000000-0005-0000-0000-000010790000}"/>
    <cellStyle name="Обычный 6 2 3 2 4 2 2" xfId="494" xr:uid="{00000000-0005-0000-0000-000011790000}"/>
    <cellStyle name="Обычный 6 2 3 2 4 2 2 2" xfId="495" xr:uid="{00000000-0005-0000-0000-000012790000}"/>
    <cellStyle name="Обычный 6 2 3 2 4 2 2 2 2" xfId="38468" xr:uid="{00000000-0005-0000-0000-000013790000}"/>
    <cellStyle name="Обычный 6 2 3 2 4 2 2 2 3" xfId="26786" xr:uid="{00000000-0005-0000-0000-000014790000}"/>
    <cellStyle name="Обычный 6 2 3 2 4 2 2 2 4" xfId="1975" xr:uid="{00000000-0005-0000-0000-000015790000}"/>
    <cellStyle name="Обычный 6 2 3 2 4 2 2 3" xfId="37745" xr:uid="{00000000-0005-0000-0000-000016790000}"/>
    <cellStyle name="Обычный 6 2 3 2 4 2 2 4" xfId="26063" xr:uid="{00000000-0005-0000-0000-000017790000}"/>
    <cellStyle name="Обычный 6 2 3 2 4 2 2 5" xfId="1974" xr:uid="{00000000-0005-0000-0000-000018790000}"/>
    <cellStyle name="Обычный 6 2 3 2 4 2 3" xfId="496" xr:uid="{00000000-0005-0000-0000-000019790000}"/>
    <cellStyle name="Обычный 6 2 3 2 4 2 3 2" xfId="38113" xr:uid="{00000000-0005-0000-0000-00001A790000}"/>
    <cellStyle name="Обычный 6 2 3 2 4 2 3 3" xfId="26431" xr:uid="{00000000-0005-0000-0000-00001B790000}"/>
    <cellStyle name="Обычный 6 2 3 2 4 2 3 4" xfId="1976" xr:uid="{00000000-0005-0000-0000-00001C790000}"/>
    <cellStyle name="Обычный 6 2 3 2 4 2 4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2 7" xfId="1973" xr:uid="{00000000-0005-0000-0000-000020790000}"/>
    <cellStyle name="Обычный 6 2 3 2 4 3" xfId="497" xr:uid="{00000000-0005-0000-0000-000021790000}"/>
    <cellStyle name="Обычный 6 2 3 2 4 3 2" xfId="498" xr:uid="{00000000-0005-0000-0000-000022790000}"/>
    <cellStyle name="Обычный 6 2 3 2 4 3 2 2" xfId="38284" xr:uid="{00000000-0005-0000-0000-000023790000}"/>
    <cellStyle name="Обычный 6 2 3 2 4 3 2 3" xfId="26602" xr:uid="{00000000-0005-0000-0000-000024790000}"/>
    <cellStyle name="Обычный 6 2 3 2 4 3 2 4" xfId="1978" xr:uid="{00000000-0005-0000-0000-000025790000}"/>
    <cellStyle name="Обычный 6 2 3 2 4 3 3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3 6" xfId="1977" xr:uid="{00000000-0005-0000-0000-000029790000}"/>
    <cellStyle name="Обычный 6 2 3 2 4 4" xfId="499" xr:uid="{00000000-0005-0000-0000-00002A790000}"/>
    <cellStyle name="Обычный 6 2 3 2 4 4 2" xfId="37929" xr:uid="{00000000-0005-0000-0000-00002B790000}"/>
    <cellStyle name="Обычный 6 2 3 2 4 4 3" xfId="26247" xr:uid="{00000000-0005-0000-0000-00002C790000}"/>
    <cellStyle name="Обычный 6 2 3 2 4 4 4" xfId="1979" xr:uid="{00000000-0005-0000-0000-00002D790000}"/>
    <cellStyle name="Обычный 6 2 3 2 4 5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4 9" xfId="1972" xr:uid="{00000000-0005-0000-0000-000032790000}"/>
    <cellStyle name="Обычный 6 2 3 2 5" xfId="500" xr:uid="{00000000-0005-0000-0000-000033790000}"/>
    <cellStyle name="Обычный 6 2 3 2 5 2" xfId="501" xr:uid="{00000000-0005-0000-0000-000034790000}"/>
    <cellStyle name="Обычный 6 2 3 2 5 2 2" xfId="502" xr:uid="{00000000-0005-0000-0000-000035790000}"/>
    <cellStyle name="Обычный 6 2 3 2 5 2 2 2" xfId="503" xr:uid="{00000000-0005-0000-0000-000036790000}"/>
    <cellStyle name="Обычный 6 2 3 2 5 2 2 2 2" xfId="38469" xr:uid="{00000000-0005-0000-0000-000037790000}"/>
    <cellStyle name="Обычный 6 2 3 2 5 2 2 2 3" xfId="26787" xr:uid="{00000000-0005-0000-0000-000038790000}"/>
    <cellStyle name="Обычный 6 2 3 2 5 2 2 2 4" xfId="1983" xr:uid="{00000000-0005-0000-0000-000039790000}"/>
    <cellStyle name="Обычный 6 2 3 2 5 2 2 3" xfId="37746" xr:uid="{00000000-0005-0000-0000-00003A790000}"/>
    <cellStyle name="Обычный 6 2 3 2 5 2 2 4" xfId="26064" xr:uid="{00000000-0005-0000-0000-00003B790000}"/>
    <cellStyle name="Обычный 6 2 3 2 5 2 2 5" xfId="1982" xr:uid="{00000000-0005-0000-0000-00003C790000}"/>
    <cellStyle name="Обычный 6 2 3 2 5 2 3" xfId="504" xr:uid="{00000000-0005-0000-0000-00003D790000}"/>
    <cellStyle name="Обычный 6 2 3 2 5 2 3 2" xfId="38114" xr:uid="{00000000-0005-0000-0000-00003E790000}"/>
    <cellStyle name="Обычный 6 2 3 2 5 2 3 3" xfId="26432" xr:uid="{00000000-0005-0000-0000-00003F790000}"/>
    <cellStyle name="Обычный 6 2 3 2 5 2 3 4" xfId="1984" xr:uid="{00000000-0005-0000-0000-000040790000}"/>
    <cellStyle name="Обычный 6 2 3 2 5 2 4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2 7" xfId="1981" xr:uid="{00000000-0005-0000-0000-000044790000}"/>
    <cellStyle name="Обычный 6 2 3 2 5 3" xfId="505" xr:uid="{00000000-0005-0000-0000-000045790000}"/>
    <cellStyle name="Обычный 6 2 3 2 5 3 2" xfId="506" xr:uid="{00000000-0005-0000-0000-000046790000}"/>
    <cellStyle name="Обычный 6 2 3 2 5 3 2 2" xfId="38285" xr:uid="{00000000-0005-0000-0000-000047790000}"/>
    <cellStyle name="Обычный 6 2 3 2 5 3 2 3" xfId="26603" xr:uid="{00000000-0005-0000-0000-000048790000}"/>
    <cellStyle name="Обычный 6 2 3 2 5 3 2 4" xfId="1986" xr:uid="{00000000-0005-0000-0000-000049790000}"/>
    <cellStyle name="Обычный 6 2 3 2 5 3 3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3 6" xfId="1985" xr:uid="{00000000-0005-0000-0000-00004D790000}"/>
    <cellStyle name="Обычный 6 2 3 2 5 4" xfId="507" xr:uid="{00000000-0005-0000-0000-00004E790000}"/>
    <cellStyle name="Обычный 6 2 3 2 5 4 2" xfId="37930" xr:uid="{00000000-0005-0000-0000-00004F790000}"/>
    <cellStyle name="Обычный 6 2 3 2 5 4 3" xfId="26248" xr:uid="{00000000-0005-0000-0000-000050790000}"/>
    <cellStyle name="Обычный 6 2 3 2 5 4 4" xfId="1987" xr:uid="{00000000-0005-0000-0000-000051790000}"/>
    <cellStyle name="Обычный 6 2 3 2 5 5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5 9" xfId="1980" xr:uid="{00000000-0005-0000-0000-000056790000}"/>
    <cellStyle name="Обычный 6 2 3 2 6" xfId="508" xr:uid="{00000000-0005-0000-0000-000057790000}"/>
    <cellStyle name="Обычный 6 2 3 2 6 2" xfId="509" xr:uid="{00000000-0005-0000-0000-000058790000}"/>
    <cellStyle name="Обычный 6 2 3 2 6 2 2" xfId="510" xr:uid="{00000000-0005-0000-0000-000059790000}"/>
    <cellStyle name="Обычный 6 2 3 2 6 2 2 2" xfId="38414" xr:uid="{00000000-0005-0000-0000-00005A790000}"/>
    <cellStyle name="Обычный 6 2 3 2 6 2 2 3" xfId="26732" xr:uid="{00000000-0005-0000-0000-00005B790000}"/>
    <cellStyle name="Обычный 6 2 3 2 6 2 2 4" xfId="1990" xr:uid="{00000000-0005-0000-0000-00005C790000}"/>
    <cellStyle name="Обычный 6 2 3 2 6 2 3" xfId="37691" xr:uid="{00000000-0005-0000-0000-00005D790000}"/>
    <cellStyle name="Обычный 6 2 3 2 6 2 4" xfId="26009" xr:uid="{00000000-0005-0000-0000-00005E790000}"/>
    <cellStyle name="Обычный 6 2 3 2 6 2 5" xfId="1989" xr:uid="{00000000-0005-0000-0000-00005F790000}"/>
    <cellStyle name="Обычный 6 2 3 2 6 3" xfId="511" xr:uid="{00000000-0005-0000-0000-000060790000}"/>
    <cellStyle name="Обычный 6 2 3 2 6 3 2" xfId="38059" xr:uid="{00000000-0005-0000-0000-000061790000}"/>
    <cellStyle name="Обычный 6 2 3 2 6 3 3" xfId="26377" xr:uid="{00000000-0005-0000-0000-000062790000}"/>
    <cellStyle name="Обычный 6 2 3 2 6 3 4" xfId="1991" xr:uid="{00000000-0005-0000-0000-000063790000}"/>
    <cellStyle name="Обычный 6 2 3 2 6 4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6 7" xfId="1988" xr:uid="{00000000-0005-0000-0000-000067790000}"/>
    <cellStyle name="Обычный 6 2 3 2 7" xfId="512" xr:uid="{00000000-0005-0000-0000-000068790000}"/>
    <cellStyle name="Обычный 6 2 3 2 7 2" xfId="513" xr:uid="{00000000-0005-0000-0000-000069790000}"/>
    <cellStyle name="Обычный 6 2 3 2 7 2 2" xfId="38230" xr:uid="{00000000-0005-0000-0000-00006A790000}"/>
    <cellStyle name="Обычный 6 2 3 2 7 2 3" xfId="26548" xr:uid="{00000000-0005-0000-0000-00006B790000}"/>
    <cellStyle name="Обычный 6 2 3 2 7 2 4" xfId="1993" xr:uid="{00000000-0005-0000-0000-00006C790000}"/>
    <cellStyle name="Обычный 6 2 3 2 7 3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7 6" xfId="1992" xr:uid="{00000000-0005-0000-0000-000070790000}"/>
    <cellStyle name="Обычный 6 2 3 2 8" xfId="514" xr:uid="{00000000-0005-0000-0000-000071790000}"/>
    <cellStyle name="Обычный 6 2 3 2 8 2" xfId="37875" xr:uid="{00000000-0005-0000-0000-000072790000}"/>
    <cellStyle name="Обычный 6 2 3 2 8 3" xfId="26193" xr:uid="{00000000-0005-0000-0000-000073790000}"/>
    <cellStyle name="Обычный 6 2 3 2 8 4" xfId="1994" xr:uid="{00000000-0005-0000-0000-000074790000}"/>
    <cellStyle name="Обычный 6 2 3 2 9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12" xfId="1995" xr:uid="{00000000-0005-0000-0000-000079790000}"/>
    <cellStyle name="Обычный 6 2 3 3 2" xfId="516" xr:uid="{00000000-0005-0000-0000-00007A790000}"/>
    <cellStyle name="Обычный 6 2 3 3 2 10" xfId="3067" xr:uid="{00000000-0005-0000-0000-00007B790000}"/>
    <cellStyle name="Обычный 6 2 3 3 2 11" xfId="1996" xr:uid="{00000000-0005-0000-0000-00007C790000}"/>
    <cellStyle name="Обычный 6 2 3 3 2 2" xfId="517" xr:uid="{00000000-0005-0000-0000-00007D790000}"/>
    <cellStyle name="Обычный 6 2 3 3 2 2 2" xfId="518" xr:uid="{00000000-0005-0000-0000-00007E790000}"/>
    <cellStyle name="Обычный 6 2 3 3 2 2 2 2" xfId="519" xr:uid="{00000000-0005-0000-0000-00007F790000}"/>
    <cellStyle name="Обычный 6 2 3 3 2 2 2 2 2" xfId="520" xr:uid="{00000000-0005-0000-0000-000080790000}"/>
    <cellStyle name="Обычный 6 2 3 3 2 2 2 2 2 2" xfId="38471" xr:uid="{00000000-0005-0000-0000-000081790000}"/>
    <cellStyle name="Обычный 6 2 3 3 2 2 2 2 2 3" xfId="26789" xr:uid="{00000000-0005-0000-0000-000082790000}"/>
    <cellStyle name="Обычный 6 2 3 3 2 2 2 2 2 4" xfId="2000" xr:uid="{00000000-0005-0000-0000-000083790000}"/>
    <cellStyle name="Обычный 6 2 3 3 2 2 2 2 3" xfId="37748" xr:uid="{00000000-0005-0000-0000-000084790000}"/>
    <cellStyle name="Обычный 6 2 3 3 2 2 2 2 4" xfId="26066" xr:uid="{00000000-0005-0000-0000-000085790000}"/>
    <cellStyle name="Обычный 6 2 3 3 2 2 2 2 5" xfId="1999" xr:uid="{00000000-0005-0000-0000-000086790000}"/>
    <cellStyle name="Обычный 6 2 3 3 2 2 2 3" xfId="521" xr:uid="{00000000-0005-0000-0000-000087790000}"/>
    <cellStyle name="Обычный 6 2 3 3 2 2 2 3 2" xfId="38116" xr:uid="{00000000-0005-0000-0000-000088790000}"/>
    <cellStyle name="Обычный 6 2 3 3 2 2 2 3 3" xfId="26434" xr:uid="{00000000-0005-0000-0000-000089790000}"/>
    <cellStyle name="Обычный 6 2 3 3 2 2 2 3 4" xfId="2001" xr:uid="{00000000-0005-0000-0000-00008A790000}"/>
    <cellStyle name="Обычный 6 2 3 3 2 2 2 4" xfId="25711" xr:uid="{00000000-0005-0000-0000-00008B790000}"/>
    <cellStyle name="Обычный 6 2 3 3 2 2 2 5" xfId="37393" xr:uid="{00000000-0005-0000-0000-00008C790000}"/>
    <cellStyle name="Обычный 6 2 3 3 2 2 2 6" xfId="25250" xr:uid="{00000000-0005-0000-0000-00008D790000}"/>
    <cellStyle name="Обычный 6 2 3 3 2 2 2 7" xfId="1998" xr:uid="{00000000-0005-0000-0000-00008E790000}"/>
    <cellStyle name="Обычный 6 2 3 3 2 2 3" xfId="522" xr:uid="{00000000-0005-0000-0000-00008F790000}"/>
    <cellStyle name="Обычный 6 2 3 3 2 2 3 2" xfId="523" xr:uid="{00000000-0005-0000-0000-000090790000}"/>
    <cellStyle name="Обычный 6 2 3 3 2 2 3 2 2" xfId="38287" xr:uid="{00000000-0005-0000-0000-000091790000}"/>
    <cellStyle name="Обычный 6 2 3 3 2 2 3 2 3" xfId="26605" xr:uid="{00000000-0005-0000-0000-000092790000}"/>
    <cellStyle name="Обычный 6 2 3 3 2 2 3 2 4" xfId="2003" xr:uid="{00000000-0005-0000-0000-000093790000}"/>
    <cellStyle name="Обычный 6 2 3 3 2 2 3 3" xfId="25882" xr:uid="{00000000-0005-0000-0000-000094790000}"/>
    <cellStyle name="Обычный 6 2 3 3 2 2 3 4" xfId="37564" xr:uid="{00000000-0005-0000-0000-000095790000}"/>
    <cellStyle name="Обычный 6 2 3 3 2 2 3 5" xfId="14792" xr:uid="{00000000-0005-0000-0000-000096790000}"/>
    <cellStyle name="Обычный 6 2 3 3 2 2 3 6" xfId="2002" xr:uid="{00000000-0005-0000-0000-000097790000}"/>
    <cellStyle name="Обычный 6 2 3 3 2 2 4" xfId="524" xr:uid="{00000000-0005-0000-0000-000098790000}"/>
    <cellStyle name="Обычный 6 2 3 3 2 2 4 2" xfId="37932" xr:uid="{00000000-0005-0000-0000-000099790000}"/>
    <cellStyle name="Обычный 6 2 3 3 2 2 4 3" xfId="26250" xr:uid="{00000000-0005-0000-0000-00009A790000}"/>
    <cellStyle name="Обычный 6 2 3 3 2 2 4 4" xfId="2004" xr:uid="{00000000-0005-0000-0000-00009B790000}"/>
    <cellStyle name="Обычный 6 2 3 3 2 2 5" xfId="25523" xr:uid="{00000000-0005-0000-0000-00009C790000}"/>
    <cellStyle name="Обычный 6 2 3 3 2 2 6" xfId="37209" xr:uid="{00000000-0005-0000-0000-00009D790000}"/>
    <cellStyle name="Обычный 6 2 3 3 2 2 7" xfId="3336" xr:uid="{00000000-0005-0000-0000-00009E790000}"/>
    <cellStyle name="Обычный 6 2 3 3 2 2 8" xfId="3068" xr:uid="{00000000-0005-0000-0000-00009F790000}"/>
    <cellStyle name="Обычный 6 2 3 3 2 2 9" xfId="1997" xr:uid="{00000000-0005-0000-0000-0000A0790000}"/>
    <cellStyle name="Обычный 6 2 3 3 2 3" xfId="525" xr:uid="{00000000-0005-0000-0000-0000A1790000}"/>
    <cellStyle name="Обычный 6 2 3 3 2 3 2" xfId="526" xr:uid="{00000000-0005-0000-0000-0000A2790000}"/>
    <cellStyle name="Обычный 6 2 3 3 2 3 2 2" xfId="527" xr:uid="{00000000-0005-0000-0000-0000A3790000}"/>
    <cellStyle name="Обычный 6 2 3 3 2 3 2 2 2" xfId="528" xr:uid="{00000000-0005-0000-0000-0000A4790000}"/>
    <cellStyle name="Обычный 6 2 3 3 2 3 2 2 2 2" xfId="38472" xr:uid="{00000000-0005-0000-0000-0000A5790000}"/>
    <cellStyle name="Обычный 6 2 3 3 2 3 2 2 2 3" xfId="26790" xr:uid="{00000000-0005-0000-0000-0000A6790000}"/>
    <cellStyle name="Обычный 6 2 3 3 2 3 2 2 2 4" xfId="2008" xr:uid="{00000000-0005-0000-0000-0000A7790000}"/>
    <cellStyle name="Обычный 6 2 3 3 2 3 2 2 3" xfId="37749" xr:uid="{00000000-0005-0000-0000-0000A8790000}"/>
    <cellStyle name="Обычный 6 2 3 3 2 3 2 2 4" xfId="26067" xr:uid="{00000000-0005-0000-0000-0000A9790000}"/>
    <cellStyle name="Обычный 6 2 3 3 2 3 2 2 5" xfId="2007" xr:uid="{00000000-0005-0000-0000-0000AA790000}"/>
    <cellStyle name="Обычный 6 2 3 3 2 3 2 3" xfId="529" xr:uid="{00000000-0005-0000-0000-0000AB790000}"/>
    <cellStyle name="Обычный 6 2 3 3 2 3 2 3 2" xfId="38117" xr:uid="{00000000-0005-0000-0000-0000AC790000}"/>
    <cellStyle name="Обычный 6 2 3 3 2 3 2 3 3" xfId="26435" xr:uid="{00000000-0005-0000-0000-0000AD790000}"/>
    <cellStyle name="Обычный 6 2 3 3 2 3 2 3 4" xfId="2009" xr:uid="{00000000-0005-0000-0000-0000AE790000}"/>
    <cellStyle name="Обычный 6 2 3 3 2 3 2 4" xfId="25712" xr:uid="{00000000-0005-0000-0000-0000AF790000}"/>
    <cellStyle name="Обычный 6 2 3 3 2 3 2 5" xfId="37394" xr:uid="{00000000-0005-0000-0000-0000B0790000}"/>
    <cellStyle name="Обычный 6 2 3 3 2 3 2 6" xfId="25251" xr:uid="{00000000-0005-0000-0000-0000B1790000}"/>
    <cellStyle name="Обычный 6 2 3 3 2 3 2 7" xfId="2006" xr:uid="{00000000-0005-0000-0000-0000B2790000}"/>
    <cellStyle name="Обычный 6 2 3 3 2 3 3" xfId="530" xr:uid="{00000000-0005-0000-0000-0000B3790000}"/>
    <cellStyle name="Обычный 6 2 3 3 2 3 3 2" xfId="531" xr:uid="{00000000-0005-0000-0000-0000B4790000}"/>
    <cellStyle name="Обычный 6 2 3 3 2 3 3 2 2" xfId="38288" xr:uid="{00000000-0005-0000-0000-0000B5790000}"/>
    <cellStyle name="Обычный 6 2 3 3 2 3 3 2 3" xfId="26606" xr:uid="{00000000-0005-0000-0000-0000B6790000}"/>
    <cellStyle name="Обычный 6 2 3 3 2 3 3 2 4" xfId="2011" xr:uid="{00000000-0005-0000-0000-0000B7790000}"/>
    <cellStyle name="Обычный 6 2 3 3 2 3 3 3" xfId="25883" xr:uid="{00000000-0005-0000-0000-0000B8790000}"/>
    <cellStyle name="Обычный 6 2 3 3 2 3 3 4" xfId="37565" xr:uid="{00000000-0005-0000-0000-0000B9790000}"/>
    <cellStyle name="Обычный 6 2 3 3 2 3 3 5" xfId="14793" xr:uid="{00000000-0005-0000-0000-0000BA790000}"/>
    <cellStyle name="Обычный 6 2 3 3 2 3 3 6" xfId="2010" xr:uid="{00000000-0005-0000-0000-0000BB790000}"/>
    <cellStyle name="Обычный 6 2 3 3 2 3 4" xfId="532" xr:uid="{00000000-0005-0000-0000-0000BC790000}"/>
    <cellStyle name="Обычный 6 2 3 3 2 3 4 2" xfId="37933" xr:uid="{00000000-0005-0000-0000-0000BD790000}"/>
    <cellStyle name="Обычный 6 2 3 3 2 3 4 3" xfId="26251" xr:uid="{00000000-0005-0000-0000-0000BE790000}"/>
    <cellStyle name="Обычный 6 2 3 3 2 3 4 4" xfId="2012" xr:uid="{00000000-0005-0000-0000-0000BF790000}"/>
    <cellStyle name="Обычный 6 2 3 3 2 3 5" xfId="25524" xr:uid="{00000000-0005-0000-0000-0000C0790000}"/>
    <cellStyle name="Обычный 6 2 3 3 2 3 6" xfId="37210" xr:uid="{00000000-0005-0000-0000-0000C1790000}"/>
    <cellStyle name="Обычный 6 2 3 3 2 3 7" xfId="3337" xr:uid="{00000000-0005-0000-0000-0000C2790000}"/>
    <cellStyle name="Обычный 6 2 3 3 2 3 8" xfId="3069" xr:uid="{00000000-0005-0000-0000-0000C3790000}"/>
    <cellStyle name="Обычный 6 2 3 3 2 3 9" xfId="2005" xr:uid="{00000000-0005-0000-0000-0000C4790000}"/>
    <cellStyle name="Обычный 6 2 3 3 2 4" xfId="533" xr:uid="{00000000-0005-0000-0000-0000C5790000}"/>
    <cellStyle name="Обычный 6 2 3 3 2 4 2" xfId="534" xr:uid="{00000000-0005-0000-0000-0000C6790000}"/>
    <cellStyle name="Обычный 6 2 3 3 2 4 2 2" xfId="535" xr:uid="{00000000-0005-0000-0000-0000C7790000}"/>
    <cellStyle name="Обычный 6 2 3 3 2 4 2 2 2" xfId="38470" xr:uid="{00000000-0005-0000-0000-0000C8790000}"/>
    <cellStyle name="Обычный 6 2 3 3 2 4 2 2 3" xfId="26788" xr:uid="{00000000-0005-0000-0000-0000C9790000}"/>
    <cellStyle name="Обычный 6 2 3 3 2 4 2 2 4" xfId="2015" xr:uid="{00000000-0005-0000-0000-0000CA790000}"/>
    <cellStyle name="Обычный 6 2 3 3 2 4 2 3" xfId="37747" xr:uid="{00000000-0005-0000-0000-0000CB790000}"/>
    <cellStyle name="Обычный 6 2 3 3 2 4 2 4" xfId="26065" xr:uid="{00000000-0005-0000-0000-0000CC790000}"/>
    <cellStyle name="Обычный 6 2 3 3 2 4 2 5" xfId="2014" xr:uid="{00000000-0005-0000-0000-0000CD790000}"/>
    <cellStyle name="Обычный 6 2 3 3 2 4 3" xfId="536" xr:uid="{00000000-0005-0000-0000-0000CE790000}"/>
    <cellStyle name="Обычный 6 2 3 3 2 4 3 2" xfId="38115" xr:uid="{00000000-0005-0000-0000-0000CF790000}"/>
    <cellStyle name="Обычный 6 2 3 3 2 4 3 3" xfId="26433" xr:uid="{00000000-0005-0000-0000-0000D0790000}"/>
    <cellStyle name="Обычный 6 2 3 3 2 4 3 4" xfId="2016" xr:uid="{00000000-0005-0000-0000-0000D1790000}"/>
    <cellStyle name="Обычный 6 2 3 3 2 4 4" xfId="25710" xr:uid="{00000000-0005-0000-0000-0000D2790000}"/>
    <cellStyle name="Обычный 6 2 3 3 2 4 5" xfId="37392" xr:uid="{00000000-0005-0000-0000-0000D3790000}"/>
    <cellStyle name="Обычный 6 2 3 3 2 4 6" xfId="25249" xr:uid="{00000000-0005-0000-0000-0000D4790000}"/>
    <cellStyle name="Обычный 6 2 3 3 2 4 7" xfId="2013" xr:uid="{00000000-0005-0000-0000-0000D5790000}"/>
    <cellStyle name="Обычный 6 2 3 3 2 5" xfId="537" xr:uid="{00000000-0005-0000-0000-0000D6790000}"/>
    <cellStyle name="Обычный 6 2 3 3 2 5 2" xfId="538" xr:uid="{00000000-0005-0000-0000-0000D7790000}"/>
    <cellStyle name="Обычный 6 2 3 3 2 5 2 2" xfId="38286" xr:uid="{00000000-0005-0000-0000-0000D8790000}"/>
    <cellStyle name="Обычный 6 2 3 3 2 5 2 3" xfId="26604" xr:uid="{00000000-0005-0000-0000-0000D9790000}"/>
    <cellStyle name="Обычный 6 2 3 3 2 5 2 4" xfId="2018" xr:uid="{00000000-0005-0000-0000-0000DA790000}"/>
    <cellStyle name="Обычный 6 2 3 3 2 5 3" xfId="25881" xr:uid="{00000000-0005-0000-0000-0000DB790000}"/>
    <cellStyle name="Обычный 6 2 3 3 2 5 4" xfId="37563" xr:uid="{00000000-0005-0000-0000-0000DC790000}"/>
    <cellStyle name="Обычный 6 2 3 3 2 5 5" xfId="14791" xr:uid="{00000000-0005-0000-0000-0000DD790000}"/>
    <cellStyle name="Обычный 6 2 3 3 2 5 6" xfId="2017" xr:uid="{00000000-0005-0000-0000-0000DE790000}"/>
    <cellStyle name="Обычный 6 2 3 3 2 6" xfId="539" xr:uid="{00000000-0005-0000-0000-0000DF790000}"/>
    <cellStyle name="Обычный 6 2 3 3 2 6 2" xfId="37931" xr:uid="{00000000-0005-0000-0000-0000E0790000}"/>
    <cellStyle name="Обычный 6 2 3 3 2 6 3" xfId="26249" xr:uid="{00000000-0005-0000-0000-0000E1790000}"/>
    <cellStyle name="Обычный 6 2 3 3 2 6 4" xfId="2019" xr:uid="{00000000-0005-0000-0000-0000E2790000}"/>
    <cellStyle name="Обычный 6 2 3 3 2 7" xfId="25522" xr:uid="{00000000-0005-0000-0000-0000E3790000}"/>
    <cellStyle name="Обычный 6 2 3 3 2 8" xfId="37208" xr:uid="{00000000-0005-0000-0000-0000E4790000}"/>
    <cellStyle name="Обычный 6 2 3 3 2 9" xfId="3335" xr:uid="{00000000-0005-0000-0000-0000E5790000}"/>
    <cellStyle name="Обычный 6 2 3 3 3" xfId="540" xr:uid="{00000000-0005-0000-0000-0000E6790000}"/>
    <cellStyle name="Обычный 6 2 3 3 3 2" xfId="541" xr:uid="{00000000-0005-0000-0000-0000E7790000}"/>
    <cellStyle name="Обычный 6 2 3 3 3 2 2" xfId="542" xr:uid="{00000000-0005-0000-0000-0000E8790000}"/>
    <cellStyle name="Обычный 6 2 3 3 3 2 2 2" xfId="543" xr:uid="{00000000-0005-0000-0000-0000E9790000}"/>
    <cellStyle name="Обычный 6 2 3 3 3 2 2 2 2" xfId="38473" xr:uid="{00000000-0005-0000-0000-0000EA790000}"/>
    <cellStyle name="Обычный 6 2 3 3 3 2 2 2 3" xfId="26791" xr:uid="{00000000-0005-0000-0000-0000EB790000}"/>
    <cellStyle name="Обычный 6 2 3 3 3 2 2 2 4" xfId="2023" xr:uid="{00000000-0005-0000-0000-0000EC790000}"/>
    <cellStyle name="Обычный 6 2 3 3 3 2 2 3" xfId="37750" xr:uid="{00000000-0005-0000-0000-0000ED790000}"/>
    <cellStyle name="Обычный 6 2 3 3 3 2 2 4" xfId="26068" xr:uid="{00000000-0005-0000-0000-0000EE790000}"/>
    <cellStyle name="Обычный 6 2 3 3 3 2 2 5" xfId="2022" xr:uid="{00000000-0005-0000-0000-0000EF790000}"/>
    <cellStyle name="Обычный 6 2 3 3 3 2 3" xfId="544" xr:uid="{00000000-0005-0000-0000-0000F0790000}"/>
    <cellStyle name="Обычный 6 2 3 3 3 2 3 2" xfId="38118" xr:uid="{00000000-0005-0000-0000-0000F1790000}"/>
    <cellStyle name="Обычный 6 2 3 3 3 2 3 3" xfId="26436" xr:uid="{00000000-0005-0000-0000-0000F2790000}"/>
    <cellStyle name="Обычный 6 2 3 3 3 2 3 4" xfId="2024" xr:uid="{00000000-0005-0000-0000-0000F3790000}"/>
    <cellStyle name="Обычный 6 2 3 3 3 2 4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2 7" xfId="2021" xr:uid="{00000000-0005-0000-0000-0000F7790000}"/>
    <cellStyle name="Обычный 6 2 3 3 3 3" xfId="545" xr:uid="{00000000-0005-0000-0000-0000F8790000}"/>
    <cellStyle name="Обычный 6 2 3 3 3 3 2" xfId="546" xr:uid="{00000000-0005-0000-0000-0000F9790000}"/>
    <cellStyle name="Обычный 6 2 3 3 3 3 2 2" xfId="38289" xr:uid="{00000000-0005-0000-0000-0000FA790000}"/>
    <cellStyle name="Обычный 6 2 3 3 3 3 2 3" xfId="26607" xr:uid="{00000000-0005-0000-0000-0000FB790000}"/>
    <cellStyle name="Обычный 6 2 3 3 3 3 2 4" xfId="2026" xr:uid="{00000000-0005-0000-0000-0000FC790000}"/>
    <cellStyle name="Обычный 6 2 3 3 3 3 3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3 6" xfId="2025" xr:uid="{00000000-0005-0000-0000-0000007A0000}"/>
    <cellStyle name="Обычный 6 2 3 3 3 4" xfId="547" xr:uid="{00000000-0005-0000-0000-0000017A0000}"/>
    <cellStyle name="Обычный 6 2 3 3 3 4 2" xfId="37934" xr:uid="{00000000-0005-0000-0000-0000027A0000}"/>
    <cellStyle name="Обычный 6 2 3 3 3 4 3" xfId="26252" xr:uid="{00000000-0005-0000-0000-0000037A0000}"/>
    <cellStyle name="Обычный 6 2 3 3 3 4 4" xfId="2027" xr:uid="{00000000-0005-0000-0000-0000047A0000}"/>
    <cellStyle name="Обычный 6 2 3 3 3 5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3 9" xfId="2020" xr:uid="{00000000-0005-0000-0000-0000097A0000}"/>
    <cellStyle name="Обычный 6 2 3 3 4" xfId="548" xr:uid="{00000000-0005-0000-0000-00000A7A0000}"/>
    <cellStyle name="Обычный 6 2 3 3 4 2" xfId="549" xr:uid="{00000000-0005-0000-0000-00000B7A0000}"/>
    <cellStyle name="Обычный 6 2 3 3 4 2 2" xfId="550" xr:uid="{00000000-0005-0000-0000-00000C7A0000}"/>
    <cellStyle name="Обычный 6 2 3 3 4 2 2 2" xfId="551" xr:uid="{00000000-0005-0000-0000-00000D7A0000}"/>
    <cellStyle name="Обычный 6 2 3 3 4 2 2 2 2" xfId="38474" xr:uid="{00000000-0005-0000-0000-00000E7A0000}"/>
    <cellStyle name="Обычный 6 2 3 3 4 2 2 2 3" xfId="26792" xr:uid="{00000000-0005-0000-0000-00000F7A0000}"/>
    <cellStyle name="Обычный 6 2 3 3 4 2 2 2 4" xfId="2031" xr:uid="{00000000-0005-0000-0000-0000107A0000}"/>
    <cellStyle name="Обычный 6 2 3 3 4 2 2 3" xfId="37751" xr:uid="{00000000-0005-0000-0000-0000117A0000}"/>
    <cellStyle name="Обычный 6 2 3 3 4 2 2 4" xfId="26069" xr:uid="{00000000-0005-0000-0000-0000127A0000}"/>
    <cellStyle name="Обычный 6 2 3 3 4 2 2 5" xfId="2030" xr:uid="{00000000-0005-0000-0000-0000137A0000}"/>
    <cellStyle name="Обычный 6 2 3 3 4 2 3" xfId="552" xr:uid="{00000000-0005-0000-0000-0000147A0000}"/>
    <cellStyle name="Обычный 6 2 3 3 4 2 3 2" xfId="38119" xr:uid="{00000000-0005-0000-0000-0000157A0000}"/>
    <cellStyle name="Обычный 6 2 3 3 4 2 3 3" xfId="26437" xr:uid="{00000000-0005-0000-0000-0000167A0000}"/>
    <cellStyle name="Обычный 6 2 3 3 4 2 3 4" xfId="2032" xr:uid="{00000000-0005-0000-0000-0000177A0000}"/>
    <cellStyle name="Обычный 6 2 3 3 4 2 4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2 7" xfId="2029" xr:uid="{00000000-0005-0000-0000-00001B7A0000}"/>
    <cellStyle name="Обычный 6 2 3 3 4 3" xfId="553" xr:uid="{00000000-0005-0000-0000-00001C7A0000}"/>
    <cellStyle name="Обычный 6 2 3 3 4 3 2" xfId="554" xr:uid="{00000000-0005-0000-0000-00001D7A0000}"/>
    <cellStyle name="Обычный 6 2 3 3 4 3 2 2" xfId="38290" xr:uid="{00000000-0005-0000-0000-00001E7A0000}"/>
    <cellStyle name="Обычный 6 2 3 3 4 3 2 3" xfId="26608" xr:uid="{00000000-0005-0000-0000-00001F7A0000}"/>
    <cellStyle name="Обычный 6 2 3 3 4 3 2 4" xfId="2034" xr:uid="{00000000-0005-0000-0000-0000207A0000}"/>
    <cellStyle name="Обычный 6 2 3 3 4 3 3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3 6" xfId="2033" xr:uid="{00000000-0005-0000-0000-0000247A0000}"/>
    <cellStyle name="Обычный 6 2 3 3 4 4" xfId="555" xr:uid="{00000000-0005-0000-0000-0000257A0000}"/>
    <cellStyle name="Обычный 6 2 3 3 4 4 2" xfId="37935" xr:uid="{00000000-0005-0000-0000-0000267A0000}"/>
    <cellStyle name="Обычный 6 2 3 3 4 4 3" xfId="26253" xr:uid="{00000000-0005-0000-0000-0000277A0000}"/>
    <cellStyle name="Обычный 6 2 3 3 4 4 4" xfId="2035" xr:uid="{00000000-0005-0000-0000-0000287A0000}"/>
    <cellStyle name="Обычный 6 2 3 3 4 5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4 9" xfId="2028" xr:uid="{00000000-0005-0000-0000-00002D7A0000}"/>
    <cellStyle name="Обычный 6 2 3 3 5" xfId="556" xr:uid="{00000000-0005-0000-0000-00002E7A0000}"/>
    <cellStyle name="Обычный 6 2 3 3 5 2" xfId="557" xr:uid="{00000000-0005-0000-0000-00002F7A0000}"/>
    <cellStyle name="Обычный 6 2 3 3 5 2 2" xfId="558" xr:uid="{00000000-0005-0000-0000-0000307A0000}"/>
    <cellStyle name="Обычный 6 2 3 3 5 2 2 2" xfId="38429" xr:uid="{00000000-0005-0000-0000-0000317A0000}"/>
    <cellStyle name="Обычный 6 2 3 3 5 2 2 3" xfId="26747" xr:uid="{00000000-0005-0000-0000-0000327A0000}"/>
    <cellStyle name="Обычный 6 2 3 3 5 2 2 4" xfId="2038" xr:uid="{00000000-0005-0000-0000-0000337A0000}"/>
    <cellStyle name="Обычный 6 2 3 3 5 2 3" xfId="37706" xr:uid="{00000000-0005-0000-0000-0000347A0000}"/>
    <cellStyle name="Обычный 6 2 3 3 5 2 4" xfId="26024" xr:uid="{00000000-0005-0000-0000-0000357A0000}"/>
    <cellStyle name="Обычный 6 2 3 3 5 2 5" xfId="2037" xr:uid="{00000000-0005-0000-0000-0000367A0000}"/>
    <cellStyle name="Обычный 6 2 3 3 5 3" xfId="559" xr:uid="{00000000-0005-0000-0000-0000377A0000}"/>
    <cellStyle name="Обычный 6 2 3 3 5 3 2" xfId="38074" xr:uid="{00000000-0005-0000-0000-0000387A0000}"/>
    <cellStyle name="Обычный 6 2 3 3 5 3 3" xfId="26392" xr:uid="{00000000-0005-0000-0000-0000397A0000}"/>
    <cellStyle name="Обычный 6 2 3 3 5 3 4" xfId="2039" xr:uid="{00000000-0005-0000-0000-00003A7A0000}"/>
    <cellStyle name="Обычный 6 2 3 3 5 4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5 7" xfId="2036" xr:uid="{00000000-0005-0000-0000-00003E7A0000}"/>
    <cellStyle name="Обычный 6 2 3 3 6" xfId="560" xr:uid="{00000000-0005-0000-0000-00003F7A0000}"/>
    <cellStyle name="Обычный 6 2 3 3 6 2" xfId="561" xr:uid="{00000000-0005-0000-0000-0000407A0000}"/>
    <cellStyle name="Обычный 6 2 3 3 6 2 2" xfId="38245" xr:uid="{00000000-0005-0000-0000-0000417A0000}"/>
    <cellStyle name="Обычный 6 2 3 3 6 2 3" xfId="26563" xr:uid="{00000000-0005-0000-0000-0000427A0000}"/>
    <cellStyle name="Обычный 6 2 3 3 6 2 4" xfId="2041" xr:uid="{00000000-0005-0000-0000-0000437A0000}"/>
    <cellStyle name="Обычный 6 2 3 3 6 3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6 6" xfId="2040" xr:uid="{00000000-0005-0000-0000-0000477A0000}"/>
    <cellStyle name="Обычный 6 2 3 3 7" xfId="562" xr:uid="{00000000-0005-0000-0000-0000487A0000}"/>
    <cellStyle name="Обычный 6 2 3 3 7 2" xfId="37890" xr:uid="{00000000-0005-0000-0000-0000497A0000}"/>
    <cellStyle name="Обычный 6 2 3 3 7 3" xfId="26208" xr:uid="{00000000-0005-0000-0000-00004A7A0000}"/>
    <cellStyle name="Обычный 6 2 3 3 7 4" xfId="2042" xr:uid="{00000000-0005-0000-0000-00004B7A0000}"/>
    <cellStyle name="Обычный 6 2 3 3 8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12" xfId="2043" xr:uid="{00000000-0005-0000-0000-0000517A0000}"/>
    <cellStyle name="Обычный 6 2 3 4 2" xfId="564" xr:uid="{00000000-0005-0000-0000-0000527A0000}"/>
    <cellStyle name="Обычный 6 2 3 4 2 10" xfId="3072" xr:uid="{00000000-0005-0000-0000-0000537A0000}"/>
    <cellStyle name="Обычный 6 2 3 4 2 11" xfId="2044" xr:uid="{00000000-0005-0000-0000-0000547A0000}"/>
    <cellStyle name="Обычный 6 2 3 4 2 2" xfId="565" xr:uid="{00000000-0005-0000-0000-0000557A0000}"/>
    <cellStyle name="Обычный 6 2 3 4 2 2 2" xfId="566" xr:uid="{00000000-0005-0000-0000-0000567A0000}"/>
    <cellStyle name="Обычный 6 2 3 4 2 2 2 2" xfId="567" xr:uid="{00000000-0005-0000-0000-0000577A0000}"/>
    <cellStyle name="Обычный 6 2 3 4 2 2 2 2 2" xfId="568" xr:uid="{00000000-0005-0000-0000-0000587A0000}"/>
    <cellStyle name="Обычный 6 2 3 4 2 2 2 2 2 2" xfId="38476" xr:uid="{00000000-0005-0000-0000-0000597A0000}"/>
    <cellStyle name="Обычный 6 2 3 4 2 2 2 2 2 3" xfId="26794" xr:uid="{00000000-0005-0000-0000-00005A7A0000}"/>
    <cellStyle name="Обычный 6 2 3 4 2 2 2 2 2 4" xfId="2048" xr:uid="{00000000-0005-0000-0000-00005B7A0000}"/>
    <cellStyle name="Обычный 6 2 3 4 2 2 2 2 3" xfId="37753" xr:uid="{00000000-0005-0000-0000-00005C7A0000}"/>
    <cellStyle name="Обычный 6 2 3 4 2 2 2 2 4" xfId="26071" xr:uid="{00000000-0005-0000-0000-00005D7A0000}"/>
    <cellStyle name="Обычный 6 2 3 4 2 2 2 2 5" xfId="2047" xr:uid="{00000000-0005-0000-0000-00005E7A0000}"/>
    <cellStyle name="Обычный 6 2 3 4 2 2 2 3" xfId="569" xr:uid="{00000000-0005-0000-0000-00005F7A0000}"/>
    <cellStyle name="Обычный 6 2 3 4 2 2 2 3 2" xfId="38121" xr:uid="{00000000-0005-0000-0000-0000607A0000}"/>
    <cellStyle name="Обычный 6 2 3 4 2 2 2 3 3" xfId="26439" xr:uid="{00000000-0005-0000-0000-0000617A0000}"/>
    <cellStyle name="Обычный 6 2 3 4 2 2 2 3 4" xfId="2049" xr:uid="{00000000-0005-0000-0000-0000627A0000}"/>
    <cellStyle name="Обычный 6 2 3 4 2 2 2 4" xfId="25716" xr:uid="{00000000-0005-0000-0000-0000637A0000}"/>
    <cellStyle name="Обычный 6 2 3 4 2 2 2 5" xfId="37398" xr:uid="{00000000-0005-0000-0000-0000647A0000}"/>
    <cellStyle name="Обычный 6 2 3 4 2 2 2 6" xfId="25255" xr:uid="{00000000-0005-0000-0000-0000657A0000}"/>
    <cellStyle name="Обычный 6 2 3 4 2 2 2 7" xfId="2046" xr:uid="{00000000-0005-0000-0000-0000667A0000}"/>
    <cellStyle name="Обычный 6 2 3 4 2 2 3" xfId="570" xr:uid="{00000000-0005-0000-0000-0000677A0000}"/>
    <cellStyle name="Обычный 6 2 3 4 2 2 3 2" xfId="571" xr:uid="{00000000-0005-0000-0000-0000687A0000}"/>
    <cellStyle name="Обычный 6 2 3 4 2 2 3 2 2" xfId="38292" xr:uid="{00000000-0005-0000-0000-0000697A0000}"/>
    <cellStyle name="Обычный 6 2 3 4 2 2 3 2 3" xfId="26610" xr:uid="{00000000-0005-0000-0000-00006A7A0000}"/>
    <cellStyle name="Обычный 6 2 3 4 2 2 3 2 4" xfId="2051" xr:uid="{00000000-0005-0000-0000-00006B7A0000}"/>
    <cellStyle name="Обычный 6 2 3 4 2 2 3 3" xfId="25887" xr:uid="{00000000-0005-0000-0000-00006C7A0000}"/>
    <cellStyle name="Обычный 6 2 3 4 2 2 3 4" xfId="37569" xr:uid="{00000000-0005-0000-0000-00006D7A0000}"/>
    <cellStyle name="Обычный 6 2 3 4 2 2 3 5" xfId="14797" xr:uid="{00000000-0005-0000-0000-00006E7A0000}"/>
    <cellStyle name="Обычный 6 2 3 4 2 2 3 6" xfId="2050" xr:uid="{00000000-0005-0000-0000-00006F7A0000}"/>
    <cellStyle name="Обычный 6 2 3 4 2 2 4" xfId="572" xr:uid="{00000000-0005-0000-0000-0000707A0000}"/>
    <cellStyle name="Обычный 6 2 3 4 2 2 4 2" xfId="37937" xr:uid="{00000000-0005-0000-0000-0000717A0000}"/>
    <cellStyle name="Обычный 6 2 3 4 2 2 4 3" xfId="26255" xr:uid="{00000000-0005-0000-0000-0000727A0000}"/>
    <cellStyle name="Обычный 6 2 3 4 2 2 4 4" xfId="2052" xr:uid="{00000000-0005-0000-0000-0000737A0000}"/>
    <cellStyle name="Обычный 6 2 3 4 2 2 5" xfId="25528" xr:uid="{00000000-0005-0000-0000-0000747A0000}"/>
    <cellStyle name="Обычный 6 2 3 4 2 2 6" xfId="37214" xr:uid="{00000000-0005-0000-0000-0000757A0000}"/>
    <cellStyle name="Обычный 6 2 3 4 2 2 7" xfId="3341" xr:uid="{00000000-0005-0000-0000-0000767A0000}"/>
    <cellStyle name="Обычный 6 2 3 4 2 2 8" xfId="3073" xr:uid="{00000000-0005-0000-0000-0000777A0000}"/>
    <cellStyle name="Обычный 6 2 3 4 2 2 9" xfId="2045" xr:uid="{00000000-0005-0000-0000-0000787A0000}"/>
    <cellStyle name="Обычный 6 2 3 4 2 3" xfId="573" xr:uid="{00000000-0005-0000-0000-0000797A0000}"/>
    <cellStyle name="Обычный 6 2 3 4 2 3 2" xfId="574" xr:uid="{00000000-0005-0000-0000-00007A7A0000}"/>
    <cellStyle name="Обычный 6 2 3 4 2 3 2 2" xfId="575" xr:uid="{00000000-0005-0000-0000-00007B7A0000}"/>
    <cellStyle name="Обычный 6 2 3 4 2 3 2 2 2" xfId="576" xr:uid="{00000000-0005-0000-0000-00007C7A0000}"/>
    <cellStyle name="Обычный 6 2 3 4 2 3 2 2 2 2" xfId="38477" xr:uid="{00000000-0005-0000-0000-00007D7A0000}"/>
    <cellStyle name="Обычный 6 2 3 4 2 3 2 2 2 3" xfId="26795" xr:uid="{00000000-0005-0000-0000-00007E7A0000}"/>
    <cellStyle name="Обычный 6 2 3 4 2 3 2 2 2 4" xfId="2056" xr:uid="{00000000-0005-0000-0000-00007F7A0000}"/>
    <cellStyle name="Обычный 6 2 3 4 2 3 2 2 3" xfId="37754" xr:uid="{00000000-0005-0000-0000-0000807A0000}"/>
    <cellStyle name="Обычный 6 2 3 4 2 3 2 2 4" xfId="26072" xr:uid="{00000000-0005-0000-0000-0000817A0000}"/>
    <cellStyle name="Обычный 6 2 3 4 2 3 2 2 5" xfId="2055" xr:uid="{00000000-0005-0000-0000-0000827A0000}"/>
    <cellStyle name="Обычный 6 2 3 4 2 3 2 3" xfId="577" xr:uid="{00000000-0005-0000-0000-0000837A0000}"/>
    <cellStyle name="Обычный 6 2 3 4 2 3 2 3 2" xfId="38122" xr:uid="{00000000-0005-0000-0000-0000847A0000}"/>
    <cellStyle name="Обычный 6 2 3 4 2 3 2 3 3" xfId="26440" xr:uid="{00000000-0005-0000-0000-0000857A0000}"/>
    <cellStyle name="Обычный 6 2 3 4 2 3 2 3 4" xfId="2057" xr:uid="{00000000-0005-0000-0000-0000867A0000}"/>
    <cellStyle name="Обычный 6 2 3 4 2 3 2 4" xfId="25717" xr:uid="{00000000-0005-0000-0000-0000877A0000}"/>
    <cellStyle name="Обычный 6 2 3 4 2 3 2 5" xfId="37399" xr:uid="{00000000-0005-0000-0000-0000887A0000}"/>
    <cellStyle name="Обычный 6 2 3 4 2 3 2 6" xfId="25256" xr:uid="{00000000-0005-0000-0000-0000897A0000}"/>
    <cellStyle name="Обычный 6 2 3 4 2 3 2 7" xfId="2054" xr:uid="{00000000-0005-0000-0000-00008A7A0000}"/>
    <cellStyle name="Обычный 6 2 3 4 2 3 3" xfId="578" xr:uid="{00000000-0005-0000-0000-00008B7A0000}"/>
    <cellStyle name="Обычный 6 2 3 4 2 3 3 2" xfId="579" xr:uid="{00000000-0005-0000-0000-00008C7A0000}"/>
    <cellStyle name="Обычный 6 2 3 4 2 3 3 2 2" xfId="38293" xr:uid="{00000000-0005-0000-0000-00008D7A0000}"/>
    <cellStyle name="Обычный 6 2 3 4 2 3 3 2 3" xfId="26611" xr:uid="{00000000-0005-0000-0000-00008E7A0000}"/>
    <cellStyle name="Обычный 6 2 3 4 2 3 3 2 4" xfId="2059" xr:uid="{00000000-0005-0000-0000-00008F7A0000}"/>
    <cellStyle name="Обычный 6 2 3 4 2 3 3 3" xfId="25888" xr:uid="{00000000-0005-0000-0000-0000907A0000}"/>
    <cellStyle name="Обычный 6 2 3 4 2 3 3 4" xfId="37570" xr:uid="{00000000-0005-0000-0000-0000917A0000}"/>
    <cellStyle name="Обычный 6 2 3 4 2 3 3 5" xfId="14798" xr:uid="{00000000-0005-0000-0000-0000927A0000}"/>
    <cellStyle name="Обычный 6 2 3 4 2 3 3 6" xfId="2058" xr:uid="{00000000-0005-0000-0000-0000937A0000}"/>
    <cellStyle name="Обычный 6 2 3 4 2 3 4" xfId="580" xr:uid="{00000000-0005-0000-0000-0000947A0000}"/>
    <cellStyle name="Обычный 6 2 3 4 2 3 4 2" xfId="37938" xr:uid="{00000000-0005-0000-0000-0000957A0000}"/>
    <cellStyle name="Обычный 6 2 3 4 2 3 4 3" xfId="26256" xr:uid="{00000000-0005-0000-0000-0000967A0000}"/>
    <cellStyle name="Обычный 6 2 3 4 2 3 4 4" xfId="2060" xr:uid="{00000000-0005-0000-0000-0000977A0000}"/>
    <cellStyle name="Обычный 6 2 3 4 2 3 5" xfId="25529" xr:uid="{00000000-0005-0000-0000-0000987A0000}"/>
    <cellStyle name="Обычный 6 2 3 4 2 3 6" xfId="37215" xr:uid="{00000000-0005-0000-0000-0000997A0000}"/>
    <cellStyle name="Обычный 6 2 3 4 2 3 7" xfId="3342" xr:uid="{00000000-0005-0000-0000-00009A7A0000}"/>
    <cellStyle name="Обычный 6 2 3 4 2 3 8" xfId="3074" xr:uid="{00000000-0005-0000-0000-00009B7A0000}"/>
    <cellStyle name="Обычный 6 2 3 4 2 3 9" xfId="2053" xr:uid="{00000000-0005-0000-0000-00009C7A0000}"/>
    <cellStyle name="Обычный 6 2 3 4 2 4" xfId="581" xr:uid="{00000000-0005-0000-0000-00009D7A0000}"/>
    <cellStyle name="Обычный 6 2 3 4 2 4 2" xfId="582" xr:uid="{00000000-0005-0000-0000-00009E7A0000}"/>
    <cellStyle name="Обычный 6 2 3 4 2 4 2 2" xfId="583" xr:uid="{00000000-0005-0000-0000-00009F7A0000}"/>
    <cellStyle name="Обычный 6 2 3 4 2 4 2 2 2" xfId="38475" xr:uid="{00000000-0005-0000-0000-0000A07A0000}"/>
    <cellStyle name="Обычный 6 2 3 4 2 4 2 2 3" xfId="26793" xr:uid="{00000000-0005-0000-0000-0000A17A0000}"/>
    <cellStyle name="Обычный 6 2 3 4 2 4 2 2 4" xfId="2063" xr:uid="{00000000-0005-0000-0000-0000A27A0000}"/>
    <cellStyle name="Обычный 6 2 3 4 2 4 2 3" xfId="37752" xr:uid="{00000000-0005-0000-0000-0000A37A0000}"/>
    <cellStyle name="Обычный 6 2 3 4 2 4 2 4" xfId="26070" xr:uid="{00000000-0005-0000-0000-0000A47A0000}"/>
    <cellStyle name="Обычный 6 2 3 4 2 4 2 5" xfId="2062" xr:uid="{00000000-0005-0000-0000-0000A57A0000}"/>
    <cellStyle name="Обычный 6 2 3 4 2 4 3" xfId="584" xr:uid="{00000000-0005-0000-0000-0000A67A0000}"/>
    <cellStyle name="Обычный 6 2 3 4 2 4 3 2" xfId="38120" xr:uid="{00000000-0005-0000-0000-0000A77A0000}"/>
    <cellStyle name="Обычный 6 2 3 4 2 4 3 3" xfId="26438" xr:uid="{00000000-0005-0000-0000-0000A87A0000}"/>
    <cellStyle name="Обычный 6 2 3 4 2 4 3 4" xfId="2064" xr:uid="{00000000-0005-0000-0000-0000A97A0000}"/>
    <cellStyle name="Обычный 6 2 3 4 2 4 4" xfId="25715" xr:uid="{00000000-0005-0000-0000-0000AA7A0000}"/>
    <cellStyle name="Обычный 6 2 3 4 2 4 5" xfId="37397" xr:uid="{00000000-0005-0000-0000-0000AB7A0000}"/>
    <cellStyle name="Обычный 6 2 3 4 2 4 6" xfId="25254" xr:uid="{00000000-0005-0000-0000-0000AC7A0000}"/>
    <cellStyle name="Обычный 6 2 3 4 2 4 7" xfId="2061" xr:uid="{00000000-0005-0000-0000-0000AD7A0000}"/>
    <cellStyle name="Обычный 6 2 3 4 2 5" xfId="585" xr:uid="{00000000-0005-0000-0000-0000AE7A0000}"/>
    <cellStyle name="Обычный 6 2 3 4 2 5 2" xfId="586" xr:uid="{00000000-0005-0000-0000-0000AF7A0000}"/>
    <cellStyle name="Обычный 6 2 3 4 2 5 2 2" xfId="38291" xr:uid="{00000000-0005-0000-0000-0000B07A0000}"/>
    <cellStyle name="Обычный 6 2 3 4 2 5 2 3" xfId="26609" xr:uid="{00000000-0005-0000-0000-0000B17A0000}"/>
    <cellStyle name="Обычный 6 2 3 4 2 5 2 4" xfId="2066" xr:uid="{00000000-0005-0000-0000-0000B27A0000}"/>
    <cellStyle name="Обычный 6 2 3 4 2 5 3" xfId="25886" xr:uid="{00000000-0005-0000-0000-0000B37A0000}"/>
    <cellStyle name="Обычный 6 2 3 4 2 5 4" xfId="37568" xr:uid="{00000000-0005-0000-0000-0000B47A0000}"/>
    <cellStyle name="Обычный 6 2 3 4 2 5 5" xfId="14796" xr:uid="{00000000-0005-0000-0000-0000B57A0000}"/>
    <cellStyle name="Обычный 6 2 3 4 2 5 6" xfId="2065" xr:uid="{00000000-0005-0000-0000-0000B67A0000}"/>
    <cellStyle name="Обычный 6 2 3 4 2 6" xfId="587" xr:uid="{00000000-0005-0000-0000-0000B77A0000}"/>
    <cellStyle name="Обычный 6 2 3 4 2 6 2" xfId="37936" xr:uid="{00000000-0005-0000-0000-0000B87A0000}"/>
    <cellStyle name="Обычный 6 2 3 4 2 6 3" xfId="26254" xr:uid="{00000000-0005-0000-0000-0000B97A0000}"/>
    <cellStyle name="Обычный 6 2 3 4 2 6 4" xfId="2067" xr:uid="{00000000-0005-0000-0000-0000BA7A0000}"/>
    <cellStyle name="Обычный 6 2 3 4 2 7" xfId="25527" xr:uid="{00000000-0005-0000-0000-0000BB7A0000}"/>
    <cellStyle name="Обычный 6 2 3 4 2 8" xfId="37213" xr:uid="{00000000-0005-0000-0000-0000BC7A0000}"/>
    <cellStyle name="Обычный 6 2 3 4 2 9" xfId="3340" xr:uid="{00000000-0005-0000-0000-0000BD7A0000}"/>
    <cellStyle name="Обычный 6 2 3 4 3" xfId="588" xr:uid="{00000000-0005-0000-0000-0000BE7A0000}"/>
    <cellStyle name="Обычный 6 2 3 4 3 2" xfId="589" xr:uid="{00000000-0005-0000-0000-0000BF7A0000}"/>
    <cellStyle name="Обычный 6 2 3 4 3 2 2" xfId="590" xr:uid="{00000000-0005-0000-0000-0000C07A0000}"/>
    <cellStyle name="Обычный 6 2 3 4 3 2 2 2" xfId="591" xr:uid="{00000000-0005-0000-0000-0000C17A0000}"/>
    <cellStyle name="Обычный 6 2 3 4 3 2 2 2 2" xfId="38478" xr:uid="{00000000-0005-0000-0000-0000C27A0000}"/>
    <cellStyle name="Обычный 6 2 3 4 3 2 2 2 3" xfId="26796" xr:uid="{00000000-0005-0000-0000-0000C37A0000}"/>
    <cellStyle name="Обычный 6 2 3 4 3 2 2 2 4" xfId="2071" xr:uid="{00000000-0005-0000-0000-0000C47A0000}"/>
    <cellStyle name="Обычный 6 2 3 4 3 2 2 3" xfId="37755" xr:uid="{00000000-0005-0000-0000-0000C57A0000}"/>
    <cellStyle name="Обычный 6 2 3 4 3 2 2 4" xfId="26073" xr:uid="{00000000-0005-0000-0000-0000C67A0000}"/>
    <cellStyle name="Обычный 6 2 3 4 3 2 2 5" xfId="2070" xr:uid="{00000000-0005-0000-0000-0000C77A0000}"/>
    <cellStyle name="Обычный 6 2 3 4 3 2 3" xfId="592" xr:uid="{00000000-0005-0000-0000-0000C87A0000}"/>
    <cellStyle name="Обычный 6 2 3 4 3 2 3 2" xfId="38123" xr:uid="{00000000-0005-0000-0000-0000C97A0000}"/>
    <cellStyle name="Обычный 6 2 3 4 3 2 3 3" xfId="26441" xr:uid="{00000000-0005-0000-0000-0000CA7A0000}"/>
    <cellStyle name="Обычный 6 2 3 4 3 2 3 4" xfId="2072" xr:uid="{00000000-0005-0000-0000-0000CB7A0000}"/>
    <cellStyle name="Обычный 6 2 3 4 3 2 4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2 7" xfId="2069" xr:uid="{00000000-0005-0000-0000-0000CF7A0000}"/>
    <cellStyle name="Обычный 6 2 3 4 3 3" xfId="593" xr:uid="{00000000-0005-0000-0000-0000D07A0000}"/>
    <cellStyle name="Обычный 6 2 3 4 3 3 2" xfId="594" xr:uid="{00000000-0005-0000-0000-0000D17A0000}"/>
    <cellStyle name="Обычный 6 2 3 4 3 3 2 2" xfId="38294" xr:uid="{00000000-0005-0000-0000-0000D27A0000}"/>
    <cellStyle name="Обычный 6 2 3 4 3 3 2 3" xfId="26612" xr:uid="{00000000-0005-0000-0000-0000D37A0000}"/>
    <cellStyle name="Обычный 6 2 3 4 3 3 2 4" xfId="2074" xr:uid="{00000000-0005-0000-0000-0000D47A0000}"/>
    <cellStyle name="Обычный 6 2 3 4 3 3 3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3 6" xfId="2073" xr:uid="{00000000-0005-0000-0000-0000D87A0000}"/>
    <cellStyle name="Обычный 6 2 3 4 3 4" xfId="595" xr:uid="{00000000-0005-0000-0000-0000D97A0000}"/>
    <cellStyle name="Обычный 6 2 3 4 3 4 2" xfId="37939" xr:uid="{00000000-0005-0000-0000-0000DA7A0000}"/>
    <cellStyle name="Обычный 6 2 3 4 3 4 3" xfId="26257" xr:uid="{00000000-0005-0000-0000-0000DB7A0000}"/>
    <cellStyle name="Обычный 6 2 3 4 3 4 4" xfId="2075" xr:uid="{00000000-0005-0000-0000-0000DC7A0000}"/>
    <cellStyle name="Обычный 6 2 3 4 3 5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3 9" xfId="2068" xr:uid="{00000000-0005-0000-0000-0000E17A0000}"/>
    <cellStyle name="Обычный 6 2 3 4 4" xfId="596" xr:uid="{00000000-0005-0000-0000-0000E27A0000}"/>
    <cellStyle name="Обычный 6 2 3 4 4 2" xfId="597" xr:uid="{00000000-0005-0000-0000-0000E37A0000}"/>
    <cellStyle name="Обычный 6 2 3 4 4 2 2" xfId="598" xr:uid="{00000000-0005-0000-0000-0000E47A0000}"/>
    <cellStyle name="Обычный 6 2 3 4 4 2 2 2" xfId="599" xr:uid="{00000000-0005-0000-0000-0000E57A0000}"/>
    <cellStyle name="Обычный 6 2 3 4 4 2 2 2 2" xfId="38479" xr:uid="{00000000-0005-0000-0000-0000E67A0000}"/>
    <cellStyle name="Обычный 6 2 3 4 4 2 2 2 3" xfId="26797" xr:uid="{00000000-0005-0000-0000-0000E77A0000}"/>
    <cellStyle name="Обычный 6 2 3 4 4 2 2 2 4" xfId="2079" xr:uid="{00000000-0005-0000-0000-0000E87A0000}"/>
    <cellStyle name="Обычный 6 2 3 4 4 2 2 3" xfId="37756" xr:uid="{00000000-0005-0000-0000-0000E97A0000}"/>
    <cellStyle name="Обычный 6 2 3 4 4 2 2 4" xfId="26074" xr:uid="{00000000-0005-0000-0000-0000EA7A0000}"/>
    <cellStyle name="Обычный 6 2 3 4 4 2 2 5" xfId="2078" xr:uid="{00000000-0005-0000-0000-0000EB7A0000}"/>
    <cellStyle name="Обычный 6 2 3 4 4 2 3" xfId="600" xr:uid="{00000000-0005-0000-0000-0000EC7A0000}"/>
    <cellStyle name="Обычный 6 2 3 4 4 2 3 2" xfId="38124" xr:uid="{00000000-0005-0000-0000-0000ED7A0000}"/>
    <cellStyle name="Обычный 6 2 3 4 4 2 3 3" xfId="26442" xr:uid="{00000000-0005-0000-0000-0000EE7A0000}"/>
    <cellStyle name="Обычный 6 2 3 4 4 2 3 4" xfId="2080" xr:uid="{00000000-0005-0000-0000-0000EF7A0000}"/>
    <cellStyle name="Обычный 6 2 3 4 4 2 4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2 7" xfId="2077" xr:uid="{00000000-0005-0000-0000-0000F37A0000}"/>
    <cellStyle name="Обычный 6 2 3 4 4 3" xfId="601" xr:uid="{00000000-0005-0000-0000-0000F47A0000}"/>
    <cellStyle name="Обычный 6 2 3 4 4 3 2" xfId="602" xr:uid="{00000000-0005-0000-0000-0000F57A0000}"/>
    <cellStyle name="Обычный 6 2 3 4 4 3 2 2" xfId="38295" xr:uid="{00000000-0005-0000-0000-0000F67A0000}"/>
    <cellStyle name="Обычный 6 2 3 4 4 3 2 3" xfId="26613" xr:uid="{00000000-0005-0000-0000-0000F77A0000}"/>
    <cellStyle name="Обычный 6 2 3 4 4 3 2 4" xfId="2082" xr:uid="{00000000-0005-0000-0000-0000F87A0000}"/>
    <cellStyle name="Обычный 6 2 3 4 4 3 3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3 6" xfId="2081" xr:uid="{00000000-0005-0000-0000-0000FC7A0000}"/>
    <cellStyle name="Обычный 6 2 3 4 4 4" xfId="603" xr:uid="{00000000-0005-0000-0000-0000FD7A0000}"/>
    <cellStyle name="Обычный 6 2 3 4 4 4 2" xfId="37940" xr:uid="{00000000-0005-0000-0000-0000FE7A0000}"/>
    <cellStyle name="Обычный 6 2 3 4 4 4 3" xfId="26258" xr:uid="{00000000-0005-0000-0000-0000FF7A0000}"/>
    <cellStyle name="Обычный 6 2 3 4 4 4 4" xfId="2083" xr:uid="{00000000-0005-0000-0000-0000007B0000}"/>
    <cellStyle name="Обычный 6 2 3 4 4 5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4 9" xfId="2076" xr:uid="{00000000-0005-0000-0000-0000057B0000}"/>
    <cellStyle name="Обычный 6 2 3 4 5" xfId="604" xr:uid="{00000000-0005-0000-0000-0000067B0000}"/>
    <cellStyle name="Обычный 6 2 3 4 5 2" xfId="605" xr:uid="{00000000-0005-0000-0000-0000077B0000}"/>
    <cellStyle name="Обычный 6 2 3 4 5 2 2" xfId="606" xr:uid="{00000000-0005-0000-0000-0000087B0000}"/>
    <cellStyle name="Обычный 6 2 3 4 5 2 2 2" xfId="38422" xr:uid="{00000000-0005-0000-0000-0000097B0000}"/>
    <cellStyle name="Обычный 6 2 3 4 5 2 2 3" xfId="26740" xr:uid="{00000000-0005-0000-0000-00000A7B0000}"/>
    <cellStyle name="Обычный 6 2 3 4 5 2 2 4" xfId="2086" xr:uid="{00000000-0005-0000-0000-00000B7B0000}"/>
    <cellStyle name="Обычный 6 2 3 4 5 2 3" xfId="37699" xr:uid="{00000000-0005-0000-0000-00000C7B0000}"/>
    <cellStyle name="Обычный 6 2 3 4 5 2 4" xfId="26017" xr:uid="{00000000-0005-0000-0000-00000D7B0000}"/>
    <cellStyle name="Обычный 6 2 3 4 5 2 5" xfId="2085" xr:uid="{00000000-0005-0000-0000-00000E7B0000}"/>
    <cellStyle name="Обычный 6 2 3 4 5 3" xfId="607" xr:uid="{00000000-0005-0000-0000-00000F7B0000}"/>
    <cellStyle name="Обычный 6 2 3 4 5 3 2" xfId="38067" xr:uid="{00000000-0005-0000-0000-0000107B0000}"/>
    <cellStyle name="Обычный 6 2 3 4 5 3 3" xfId="26385" xr:uid="{00000000-0005-0000-0000-0000117B0000}"/>
    <cellStyle name="Обычный 6 2 3 4 5 3 4" xfId="2087" xr:uid="{00000000-0005-0000-0000-0000127B0000}"/>
    <cellStyle name="Обычный 6 2 3 4 5 4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5 7" xfId="2084" xr:uid="{00000000-0005-0000-0000-0000167B0000}"/>
    <cellStyle name="Обычный 6 2 3 4 6" xfId="608" xr:uid="{00000000-0005-0000-0000-0000177B0000}"/>
    <cellStyle name="Обычный 6 2 3 4 6 2" xfId="609" xr:uid="{00000000-0005-0000-0000-0000187B0000}"/>
    <cellStyle name="Обычный 6 2 3 4 6 2 2" xfId="38238" xr:uid="{00000000-0005-0000-0000-0000197B0000}"/>
    <cellStyle name="Обычный 6 2 3 4 6 2 3" xfId="26556" xr:uid="{00000000-0005-0000-0000-00001A7B0000}"/>
    <cellStyle name="Обычный 6 2 3 4 6 2 4" xfId="2089" xr:uid="{00000000-0005-0000-0000-00001B7B0000}"/>
    <cellStyle name="Обычный 6 2 3 4 6 3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6 6" xfId="2088" xr:uid="{00000000-0005-0000-0000-00001F7B0000}"/>
    <cellStyle name="Обычный 6 2 3 4 7" xfId="610" xr:uid="{00000000-0005-0000-0000-0000207B0000}"/>
    <cellStyle name="Обычный 6 2 3 4 7 2" xfId="37883" xr:uid="{00000000-0005-0000-0000-0000217B0000}"/>
    <cellStyle name="Обычный 6 2 3 4 7 3" xfId="26201" xr:uid="{00000000-0005-0000-0000-0000227B0000}"/>
    <cellStyle name="Обычный 6 2 3 4 7 4" xfId="2090" xr:uid="{00000000-0005-0000-0000-0000237B0000}"/>
    <cellStyle name="Обычный 6 2 3 4 8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11" xfId="2091" xr:uid="{00000000-0005-0000-0000-0000287B0000}"/>
    <cellStyle name="Обычный 6 2 3 5 2" xfId="612" xr:uid="{00000000-0005-0000-0000-0000297B0000}"/>
    <cellStyle name="Обычный 6 2 3 5 2 2" xfId="613" xr:uid="{00000000-0005-0000-0000-00002A7B0000}"/>
    <cellStyle name="Обычный 6 2 3 5 2 2 2" xfId="614" xr:uid="{00000000-0005-0000-0000-00002B7B0000}"/>
    <cellStyle name="Обычный 6 2 3 5 2 2 2 2" xfId="615" xr:uid="{00000000-0005-0000-0000-00002C7B0000}"/>
    <cellStyle name="Обычный 6 2 3 5 2 2 2 2 2" xfId="38481" xr:uid="{00000000-0005-0000-0000-00002D7B0000}"/>
    <cellStyle name="Обычный 6 2 3 5 2 2 2 2 3" xfId="26799" xr:uid="{00000000-0005-0000-0000-00002E7B0000}"/>
    <cellStyle name="Обычный 6 2 3 5 2 2 2 2 4" xfId="2095" xr:uid="{00000000-0005-0000-0000-00002F7B0000}"/>
    <cellStyle name="Обычный 6 2 3 5 2 2 2 3" xfId="37758" xr:uid="{00000000-0005-0000-0000-0000307B0000}"/>
    <cellStyle name="Обычный 6 2 3 5 2 2 2 4" xfId="26076" xr:uid="{00000000-0005-0000-0000-0000317B0000}"/>
    <cellStyle name="Обычный 6 2 3 5 2 2 2 5" xfId="2094" xr:uid="{00000000-0005-0000-0000-0000327B0000}"/>
    <cellStyle name="Обычный 6 2 3 5 2 2 3" xfId="616" xr:uid="{00000000-0005-0000-0000-0000337B0000}"/>
    <cellStyle name="Обычный 6 2 3 5 2 2 3 2" xfId="38126" xr:uid="{00000000-0005-0000-0000-0000347B0000}"/>
    <cellStyle name="Обычный 6 2 3 5 2 2 3 3" xfId="26444" xr:uid="{00000000-0005-0000-0000-0000357B0000}"/>
    <cellStyle name="Обычный 6 2 3 5 2 2 3 4" xfId="2096" xr:uid="{00000000-0005-0000-0000-0000367B0000}"/>
    <cellStyle name="Обычный 6 2 3 5 2 2 4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2 7" xfId="2093" xr:uid="{00000000-0005-0000-0000-00003A7B0000}"/>
    <cellStyle name="Обычный 6 2 3 5 2 3" xfId="617" xr:uid="{00000000-0005-0000-0000-00003B7B0000}"/>
    <cellStyle name="Обычный 6 2 3 5 2 3 2" xfId="618" xr:uid="{00000000-0005-0000-0000-00003C7B0000}"/>
    <cellStyle name="Обычный 6 2 3 5 2 3 2 2" xfId="38297" xr:uid="{00000000-0005-0000-0000-00003D7B0000}"/>
    <cellStyle name="Обычный 6 2 3 5 2 3 2 3" xfId="26615" xr:uid="{00000000-0005-0000-0000-00003E7B0000}"/>
    <cellStyle name="Обычный 6 2 3 5 2 3 2 4" xfId="2098" xr:uid="{00000000-0005-0000-0000-00003F7B0000}"/>
    <cellStyle name="Обычный 6 2 3 5 2 3 3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3 6" xfId="2097" xr:uid="{00000000-0005-0000-0000-0000437B0000}"/>
    <cellStyle name="Обычный 6 2 3 5 2 4" xfId="619" xr:uid="{00000000-0005-0000-0000-0000447B0000}"/>
    <cellStyle name="Обычный 6 2 3 5 2 4 2" xfId="37942" xr:uid="{00000000-0005-0000-0000-0000457B0000}"/>
    <cellStyle name="Обычный 6 2 3 5 2 4 3" xfId="26260" xr:uid="{00000000-0005-0000-0000-0000467B0000}"/>
    <cellStyle name="Обычный 6 2 3 5 2 4 4" xfId="2099" xr:uid="{00000000-0005-0000-0000-0000477B0000}"/>
    <cellStyle name="Обычный 6 2 3 5 2 5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2 9" xfId="2092" xr:uid="{00000000-0005-0000-0000-00004C7B0000}"/>
    <cellStyle name="Обычный 6 2 3 5 3" xfId="620" xr:uid="{00000000-0005-0000-0000-00004D7B0000}"/>
    <cellStyle name="Обычный 6 2 3 5 3 2" xfId="621" xr:uid="{00000000-0005-0000-0000-00004E7B0000}"/>
    <cellStyle name="Обычный 6 2 3 5 3 2 2" xfId="622" xr:uid="{00000000-0005-0000-0000-00004F7B0000}"/>
    <cellStyle name="Обычный 6 2 3 5 3 2 2 2" xfId="623" xr:uid="{00000000-0005-0000-0000-0000507B0000}"/>
    <cellStyle name="Обычный 6 2 3 5 3 2 2 2 2" xfId="38482" xr:uid="{00000000-0005-0000-0000-0000517B0000}"/>
    <cellStyle name="Обычный 6 2 3 5 3 2 2 2 3" xfId="26800" xr:uid="{00000000-0005-0000-0000-0000527B0000}"/>
    <cellStyle name="Обычный 6 2 3 5 3 2 2 2 4" xfId="2103" xr:uid="{00000000-0005-0000-0000-0000537B0000}"/>
    <cellStyle name="Обычный 6 2 3 5 3 2 2 3" xfId="37759" xr:uid="{00000000-0005-0000-0000-0000547B0000}"/>
    <cellStyle name="Обычный 6 2 3 5 3 2 2 4" xfId="26077" xr:uid="{00000000-0005-0000-0000-0000557B0000}"/>
    <cellStyle name="Обычный 6 2 3 5 3 2 2 5" xfId="2102" xr:uid="{00000000-0005-0000-0000-0000567B0000}"/>
    <cellStyle name="Обычный 6 2 3 5 3 2 3" xfId="624" xr:uid="{00000000-0005-0000-0000-0000577B0000}"/>
    <cellStyle name="Обычный 6 2 3 5 3 2 3 2" xfId="38127" xr:uid="{00000000-0005-0000-0000-0000587B0000}"/>
    <cellStyle name="Обычный 6 2 3 5 3 2 3 3" xfId="26445" xr:uid="{00000000-0005-0000-0000-0000597B0000}"/>
    <cellStyle name="Обычный 6 2 3 5 3 2 3 4" xfId="2104" xr:uid="{00000000-0005-0000-0000-00005A7B0000}"/>
    <cellStyle name="Обычный 6 2 3 5 3 2 4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2 7" xfId="2101" xr:uid="{00000000-0005-0000-0000-00005E7B0000}"/>
    <cellStyle name="Обычный 6 2 3 5 3 3" xfId="625" xr:uid="{00000000-0005-0000-0000-00005F7B0000}"/>
    <cellStyle name="Обычный 6 2 3 5 3 3 2" xfId="626" xr:uid="{00000000-0005-0000-0000-0000607B0000}"/>
    <cellStyle name="Обычный 6 2 3 5 3 3 2 2" xfId="38298" xr:uid="{00000000-0005-0000-0000-0000617B0000}"/>
    <cellStyle name="Обычный 6 2 3 5 3 3 2 3" xfId="26616" xr:uid="{00000000-0005-0000-0000-0000627B0000}"/>
    <cellStyle name="Обычный 6 2 3 5 3 3 2 4" xfId="2106" xr:uid="{00000000-0005-0000-0000-0000637B0000}"/>
    <cellStyle name="Обычный 6 2 3 5 3 3 3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3 6" xfId="2105" xr:uid="{00000000-0005-0000-0000-0000677B0000}"/>
    <cellStyle name="Обычный 6 2 3 5 3 4" xfId="627" xr:uid="{00000000-0005-0000-0000-0000687B0000}"/>
    <cellStyle name="Обычный 6 2 3 5 3 4 2" xfId="37943" xr:uid="{00000000-0005-0000-0000-0000697B0000}"/>
    <cellStyle name="Обычный 6 2 3 5 3 4 3" xfId="26261" xr:uid="{00000000-0005-0000-0000-00006A7B0000}"/>
    <cellStyle name="Обычный 6 2 3 5 3 4 4" xfId="2107" xr:uid="{00000000-0005-0000-0000-00006B7B0000}"/>
    <cellStyle name="Обычный 6 2 3 5 3 5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3 9" xfId="2100" xr:uid="{00000000-0005-0000-0000-0000707B0000}"/>
    <cellStyle name="Обычный 6 2 3 5 4" xfId="628" xr:uid="{00000000-0005-0000-0000-0000717B0000}"/>
    <cellStyle name="Обычный 6 2 3 5 4 2" xfId="629" xr:uid="{00000000-0005-0000-0000-0000727B0000}"/>
    <cellStyle name="Обычный 6 2 3 5 4 2 2" xfId="630" xr:uid="{00000000-0005-0000-0000-0000737B0000}"/>
    <cellStyle name="Обычный 6 2 3 5 4 2 2 2" xfId="38480" xr:uid="{00000000-0005-0000-0000-0000747B0000}"/>
    <cellStyle name="Обычный 6 2 3 5 4 2 2 3" xfId="26798" xr:uid="{00000000-0005-0000-0000-0000757B0000}"/>
    <cellStyle name="Обычный 6 2 3 5 4 2 2 4" xfId="2110" xr:uid="{00000000-0005-0000-0000-0000767B0000}"/>
    <cellStyle name="Обычный 6 2 3 5 4 2 3" xfId="37757" xr:uid="{00000000-0005-0000-0000-0000777B0000}"/>
    <cellStyle name="Обычный 6 2 3 5 4 2 4" xfId="26075" xr:uid="{00000000-0005-0000-0000-0000787B0000}"/>
    <cellStyle name="Обычный 6 2 3 5 4 2 5" xfId="2109" xr:uid="{00000000-0005-0000-0000-0000797B0000}"/>
    <cellStyle name="Обычный 6 2 3 5 4 3" xfId="631" xr:uid="{00000000-0005-0000-0000-00007A7B0000}"/>
    <cellStyle name="Обычный 6 2 3 5 4 3 2" xfId="38125" xr:uid="{00000000-0005-0000-0000-00007B7B0000}"/>
    <cellStyle name="Обычный 6 2 3 5 4 3 3" xfId="26443" xr:uid="{00000000-0005-0000-0000-00007C7B0000}"/>
    <cellStyle name="Обычный 6 2 3 5 4 3 4" xfId="2111" xr:uid="{00000000-0005-0000-0000-00007D7B0000}"/>
    <cellStyle name="Обычный 6 2 3 5 4 4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4 7" xfId="2108" xr:uid="{00000000-0005-0000-0000-0000817B0000}"/>
    <cellStyle name="Обычный 6 2 3 5 5" xfId="632" xr:uid="{00000000-0005-0000-0000-0000827B0000}"/>
    <cellStyle name="Обычный 6 2 3 5 5 2" xfId="633" xr:uid="{00000000-0005-0000-0000-0000837B0000}"/>
    <cellStyle name="Обычный 6 2 3 5 5 2 2" xfId="38296" xr:uid="{00000000-0005-0000-0000-0000847B0000}"/>
    <cellStyle name="Обычный 6 2 3 5 5 2 3" xfId="26614" xr:uid="{00000000-0005-0000-0000-0000857B0000}"/>
    <cellStyle name="Обычный 6 2 3 5 5 2 4" xfId="2113" xr:uid="{00000000-0005-0000-0000-0000867B0000}"/>
    <cellStyle name="Обычный 6 2 3 5 5 3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5 6" xfId="2112" xr:uid="{00000000-0005-0000-0000-00008A7B0000}"/>
    <cellStyle name="Обычный 6 2 3 5 6" xfId="634" xr:uid="{00000000-0005-0000-0000-00008B7B0000}"/>
    <cellStyle name="Обычный 6 2 3 5 6 2" xfId="37941" xr:uid="{00000000-0005-0000-0000-00008C7B0000}"/>
    <cellStyle name="Обычный 6 2 3 5 6 3" xfId="26259" xr:uid="{00000000-0005-0000-0000-00008D7B0000}"/>
    <cellStyle name="Обычный 6 2 3 5 6 4" xfId="2114" xr:uid="{00000000-0005-0000-0000-00008E7B0000}"/>
    <cellStyle name="Обычный 6 2 3 5 7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38483" xr:uid="{00000000-0005-0000-0000-0000967B0000}"/>
    <cellStyle name="Обычный 6 2 3 6 2 2 2 3" xfId="26801" xr:uid="{00000000-0005-0000-0000-0000977B0000}"/>
    <cellStyle name="Обычный 6 2 3 6 2 2 2 4" xfId="2118" xr:uid="{00000000-0005-0000-0000-0000987B0000}"/>
    <cellStyle name="Обычный 6 2 3 6 2 2 3" xfId="37760" xr:uid="{00000000-0005-0000-0000-0000997B0000}"/>
    <cellStyle name="Обычный 6 2 3 6 2 2 4" xfId="26078" xr:uid="{00000000-0005-0000-0000-00009A7B0000}"/>
    <cellStyle name="Обычный 6 2 3 6 2 2 5" xfId="2117" xr:uid="{00000000-0005-0000-0000-00009B7B0000}"/>
    <cellStyle name="Обычный 6 2 3 6 2 3" xfId="639" xr:uid="{00000000-0005-0000-0000-00009C7B0000}"/>
    <cellStyle name="Обычный 6 2 3 6 2 3 2" xfId="38128" xr:uid="{00000000-0005-0000-0000-00009D7B0000}"/>
    <cellStyle name="Обычный 6 2 3 6 2 3 3" xfId="26446" xr:uid="{00000000-0005-0000-0000-00009E7B0000}"/>
    <cellStyle name="Обычный 6 2 3 6 2 3 4" xfId="2119" xr:uid="{00000000-0005-0000-0000-00009F7B0000}"/>
    <cellStyle name="Обычный 6 2 3 6 2 4" xfId="25723" xr:uid="{00000000-0005-0000-0000-0000A07B0000}"/>
    <cellStyle name="Обычный 6 2 3 6 2 5" xfId="37405" xr:uid="{00000000-0005-0000-0000-0000A17B0000}"/>
    <cellStyle name="Обычный 6 2 3 6 2 6" xfId="25262" xr:uid="{00000000-0005-0000-0000-0000A27B0000}"/>
    <cellStyle name="Обычный 6 2 3 6 2 7" xfId="2116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38299" xr:uid="{00000000-0005-0000-0000-0000A67B0000}"/>
    <cellStyle name="Обычный 6 2 3 6 3 2 3" xfId="26617" xr:uid="{00000000-0005-0000-0000-0000A77B0000}"/>
    <cellStyle name="Обычный 6 2 3 6 3 2 4" xfId="2121" xr:uid="{00000000-0005-0000-0000-0000A87B0000}"/>
    <cellStyle name="Обычный 6 2 3 6 3 3" xfId="25894" xr:uid="{00000000-0005-0000-0000-0000A97B0000}"/>
    <cellStyle name="Обычный 6 2 3 6 3 4" xfId="37576" xr:uid="{00000000-0005-0000-0000-0000AA7B0000}"/>
    <cellStyle name="Обычный 6 2 3 6 3 5" xfId="14804" xr:uid="{00000000-0005-0000-0000-0000AB7B0000}"/>
    <cellStyle name="Обычный 6 2 3 6 3 6" xfId="2120" xr:uid="{00000000-0005-0000-0000-0000AC7B0000}"/>
    <cellStyle name="Обычный 6 2 3 6 4" xfId="642" xr:uid="{00000000-0005-0000-0000-0000AD7B0000}"/>
    <cellStyle name="Обычный 6 2 3 6 4 2" xfId="37944" xr:uid="{00000000-0005-0000-0000-0000AE7B0000}"/>
    <cellStyle name="Обычный 6 2 3 6 4 3" xfId="26262" xr:uid="{00000000-0005-0000-0000-0000AF7B0000}"/>
    <cellStyle name="Обычный 6 2 3 6 4 4" xfId="2122" xr:uid="{00000000-0005-0000-0000-0000B07B0000}"/>
    <cellStyle name="Обычный 6 2 3 6 5" xfId="25535" xr:uid="{00000000-0005-0000-0000-0000B17B0000}"/>
    <cellStyle name="Обычный 6 2 3 6 6" xfId="37221" xr:uid="{00000000-0005-0000-0000-0000B27B0000}"/>
    <cellStyle name="Обычный 6 2 3 6 7" xfId="3348" xr:uid="{00000000-0005-0000-0000-0000B37B0000}"/>
    <cellStyle name="Обычный 6 2 3 6 8" xfId="3080" xr:uid="{00000000-0005-0000-0000-0000B47B0000}"/>
    <cellStyle name="Обычный 6 2 3 6 9" xfId="2115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38484" xr:uid="{00000000-0005-0000-0000-0000BA7B0000}"/>
    <cellStyle name="Обычный 6 2 3 7 2 2 2 3" xfId="26802" xr:uid="{00000000-0005-0000-0000-0000BB7B0000}"/>
    <cellStyle name="Обычный 6 2 3 7 2 2 2 4" xfId="2126" xr:uid="{00000000-0005-0000-0000-0000BC7B0000}"/>
    <cellStyle name="Обычный 6 2 3 7 2 2 3" xfId="37761" xr:uid="{00000000-0005-0000-0000-0000BD7B0000}"/>
    <cellStyle name="Обычный 6 2 3 7 2 2 4" xfId="26079" xr:uid="{00000000-0005-0000-0000-0000BE7B0000}"/>
    <cellStyle name="Обычный 6 2 3 7 2 2 5" xfId="2125" xr:uid="{00000000-0005-0000-0000-0000BF7B0000}"/>
    <cellStyle name="Обычный 6 2 3 7 2 3" xfId="647" xr:uid="{00000000-0005-0000-0000-0000C07B0000}"/>
    <cellStyle name="Обычный 6 2 3 7 2 3 2" xfId="38129" xr:uid="{00000000-0005-0000-0000-0000C17B0000}"/>
    <cellStyle name="Обычный 6 2 3 7 2 3 3" xfId="26447" xr:uid="{00000000-0005-0000-0000-0000C27B0000}"/>
    <cellStyle name="Обычный 6 2 3 7 2 3 4" xfId="2127" xr:uid="{00000000-0005-0000-0000-0000C37B0000}"/>
    <cellStyle name="Обычный 6 2 3 7 2 4" xfId="25724" xr:uid="{00000000-0005-0000-0000-0000C47B0000}"/>
    <cellStyle name="Обычный 6 2 3 7 2 5" xfId="37406" xr:uid="{00000000-0005-0000-0000-0000C57B0000}"/>
    <cellStyle name="Обычный 6 2 3 7 2 6" xfId="25263" xr:uid="{00000000-0005-0000-0000-0000C67B0000}"/>
    <cellStyle name="Обычный 6 2 3 7 2 7" xfId="2124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38300" xr:uid="{00000000-0005-0000-0000-0000CA7B0000}"/>
    <cellStyle name="Обычный 6 2 3 7 3 2 3" xfId="26618" xr:uid="{00000000-0005-0000-0000-0000CB7B0000}"/>
    <cellStyle name="Обычный 6 2 3 7 3 2 4" xfId="2129" xr:uid="{00000000-0005-0000-0000-0000CC7B0000}"/>
    <cellStyle name="Обычный 6 2 3 7 3 3" xfId="25895" xr:uid="{00000000-0005-0000-0000-0000CD7B0000}"/>
    <cellStyle name="Обычный 6 2 3 7 3 4" xfId="37577" xr:uid="{00000000-0005-0000-0000-0000CE7B0000}"/>
    <cellStyle name="Обычный 6 2 3 7 3 5" xfId="14805" xr:uid="{00000000-0005-0000-0000-0000CF7B0000}"/>
    <cellStyle name="Обычный 6 2 3 7 3 6" xfId="2128" xr:uid="{00000000-0005-0000-0000-0000D07B0000}"/>
    <cellStyle name="Обычный 6 2 3 7 4" xfId="650" xr:uid="{00000000-0005-0000-0000-0000D17B0000}"/>
    <cellStyle name="Обычный 6 2 3 7 4 2" xfId="37945" xr:uid="{00000000-0005-0000-0000-0000D27B0000}"/>
    <cellStyle name="Обычный 6 2 3 7 4 3" xfId="26263" xr:uid="{00000000-0005-0000-0000-0000D37B0000}"/>
    <cellStyle name="Обычный 6 2 3 7 4 4" xfId="2130" xr:uid="{00000000-0005-0000-0000-0000D47B0000}"/>
    <cellStyle name="Обычный 6 2 3 7 5" xfId="25536" xr:uid="{00000000-0005-0000-0000-0000D57B0000}"/>
    <cellStyle name="Обычный 6 2 3 7 6" xfId="37222" xr:uid="{00000000-0005-0000-0000-0000D67B0000}"/>
    <cellStyle name="Обычный 6 2 3 7 7" xfId="3349" xr:uid="{00000000-0005-0000-0000-0000D77B0000}"/>
    <cellStyle name="Обычный 6 2 3 7 8" xfId="3081" xr:uid="{00000000-0005-0000-0000-0000D87B0000}"/>
    <cellStyle name="Обычный 6 2 3 7 9" xfId="2123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38485" xr:uid="{00000000-0005-0000-0000-0000DE7B0000}"/>
    <cellStyle name="Обычный 6 2 3 8 2 2 2 3" xfId="26803" xr:uid="{00000000-0005-0000-0000-0000DF7B0000}"/>
    <cellStyle name="Обычный 6 2 3 8 2 2 2 4" xfId="2134" xr:uid="{00000000-0005-0000-0000-0000E07B0000}"/>
    <cellStyle name="Обычный 6 2 3 8 2 2 3" xfId="37762" xr:uid="{00000000-0005-0000-0000-0000E17B0000}"/>
    <cellStyle name="Обычный 6 2 3 8 2 2 4" xfId="26080" xr:uid="{00000000-0005-0000-0000-0000E27B0000}"/>
    <cellStyle name="Обычный 6 2 3 8 2 2 5" xfId="2133" xr:uid="{00000000-0005-0000-0000-0000E37B0000}"/>
    <cellStyle name="Обычный 6 2 3 8 2 3" xfId="655" xr:uid="{00000000-0005-0000-0000-0000E47B0000}"/>
    <cellStyle name="Обычный 6 2 3 8 2 3 2" xfId="38130" xr:uid="{00000000-0005-0000-0000-0000E57B0000}"/>
    <cellStyle name="Обычный 6 2 3 8 2 3 3" xfId="26448" xr:uid="{00000000-0005-0000-0000-0000E67B0000}"/>
    <cellStyle name="Обычный 6 2 3 8 2 3 4" xfId="2135" xr:uid="{00000000-0005-0000-0000-0000E77B0000}"/>
    <cellStyle name="Обычный 6 2 3 8 2 4" xfId="25725" xr:uid="{00000000-0005-0000-0000-0000E87B0000}"/>
    <cellStyle name="Обычный 6 2 3 8 2 5" xfId="37407" xr:uid="{00000000-0005-0000-0000-0000E97B0000}"/>
    <cellStyle name="Обычный 6 2 3 8 2 6" xfId="25264" xr:uid="{00000000-0005-0000-0000-0000EA7B0000}"/>
    <cellStyle name="Обычный 6 2 3 8 2 7" xfId="2132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38301" xr:uid="{00000000-0005-0000-0000-0000EE7B0000}"/>
    <cellStyle name="Обычный 6 2 3 8 3 2 3" xfId="26619" xr:uid="{00000000-0005-0000-0000-0000EF7B0000}"/>
    <cellStyle name="Обычный 6 2 3 8 3 2 4" xfId="2137" xr:uid="{00000000-0005-0000-0000-0000F07B0000}"/>
    <cellStyle name="Обычный 6 2 3 8 3 3" xfId="25896" xr:uid="{00000000-0005-0000-0000-0000F17B0000}"/>
    <cellStyle name="Обычный 6 2 3 8 3 4" xfId="37578" xr:uid="{00000000-0005-0000-0000-0000F27B0000}"/>
    <cellStyle name="Обычный 6 2 3 8 3 5" xfId="14806" xr:uid="{00000000-0005-0000-0000-0000F37B0000}"/>
    <cellStyle name="Обычный 6 2 3 8 3 6" xfId="2136" xr:uid="{00000000-0005-0000-0000-0000F47B0000}"/>
    <cellStyle name="Обычный 6 2 3 8 4" xfId="658" xr:uid="{00000000-0005-0000-0000-0000F57B0000}"/>
    <cellStyle name="Обычный 6 2 3 8 4 2" xfId="37946" xr:uid="{00000000-0005-0000-0000-0000F67B0000}"/>
    <cellStyle name="Обычный 6 2 3 8 4 3" xfId="26264" xr:uid="{00000000-0005-0000-0000-0000F77B0000}"/>
    <cellStyle name="Обычный 6 2 3 8 4 4" xfId="2138" xr:uid="{00000000-0005-0000-0000-0000F87B0000}"/>
    <cellStyle name="Обычный 6 2 3 8 5" xfId="25537" xr:uid="{00000000-0005-0000-0000-0000F97B0000}"/>
    <cellStyle name="Обычный 6 2 3 8 6" xfId="37223" xr:uid="{00000000-0005-0000-0000-0000FA7B0000}"/>
    <cellStyle name="Обычный 6 2 3 8 7" xfId="3350" xr:uid="{00000000-0005-0000-0000-0000FB7B0000}"/>
    <cellStyle name="Обычный 6 2 3 8 8" xfId="3082" xr:uid="{00000000-0005-0000-0000-0000FC7B0000}"/>
    <cellStyle name="Обычный 6 2 3 8 9" xfId="2131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38412" xr:uid="{00000000-0005-0000-0000-0000017C0000}"/>
    <cellStyle name="Обычный 6 2 3 9 2 2 3" xfId="26730" xr:uid="{00000000-0005-0000-0000-0000027C0000}"/>
    <cellStyle name="Обычный 6 2 3 9 2 2 4" xfId="2141" xr:uid="{00000000-0005-0000-0000-0000037C0000}"/>
    <cellStyle name="Обычный 6 2 3 9 2 3" xfId="37689" xr:uid="{00000000-0005-0000-0000-0000047C0000}"/>
    <cellStyle name="Обычный 6 2 3 9 2 4" xfId="26007" xr:uid="{00000000-0005-0000-0000-0000057C0000}"/>
    <cellStyle name="Обычный 6 2 3 9 2 5" xfId="2140" xr:uid="{00000000-0005-0000-0000-0000067C0000}"/>
    <cellStyle name="Обычный 6 2 3 9 3" xfId="662" xr:uid="{00000000-0005-0000-0000-0000077C0000}"/>
    <cellStyle name="Обычный 6 2 3 9 3 2" xfId="38057" xr:uid="{00000000-0005-0000-0000-0000087C0000}"/>
    <cellStyle name="Обычный 6 2 3 9 3 3" xfId="26375" xr:uid="{00000000-0005-0000-0000-0000097C0000}"/>
    <cellStyle name="Обычный 6 2 3 9 3 4" xfId="2142" xr:uid="{00000000-0005-0000-0000-00000A7C0000}"/>
    <cellStyle name="Обычный 6 2 3 9 4" xfId="25652" xr:uid="{00000000-0005-0000-0000-00000B7C0000}"/>
    <cellStyle name="Обычный 6 2 3 9 5" xfId="37334" xr:uid="{00000000-0005-0000-0000-00000C7C0000}"/>
    <cellStyle name="Обычный 6 2 3 9 6" xfId="4570" xr:uid="{00000000-0005-0000-0000-00000D7C0000}"/>
    <cellStyle name="Обычный 6 2 3 9 7" xfId="2139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15" xfId="2143" xr:uid="{00000000-0005-0000-0000-0000157C0000}"/>
    <cellStyle name="Обычный 6 2 4 2" xfId="664" xr:uid="{00000000-0005-0000-0000-0000167C0000}"/>
    <cellStyle name="Обычный 6 2 4 2 10" xfId="25538" xr:uid="{00000000-0005-0000-0000-0000177C0000}"/>
    <cellStyle name="Обычный 6 2 4 2 11" xfId="37224" xr:uid="{00000000-0005-0000-0000-0000187C0000}"/>
    <cellStyle name="Обычный 6 2 4 2 12" xfId="3351" xr:uid="{00000000-0005-0000-0000-0000197C0000}"/>
    <cellStyle name="Обычный 6 2 4 2 13" xfId="3083" xr:uid="{00000000-0005-0000-0000-00001A7C0000}"/>
    <cellStyle name="Обычный 6 2 4 2 14" xfId="2144" xr:uid="{00000000-0005-0000-0000-00001B7C0000}"/>
    <cellStyle name="Обычный 6 2 4 2 2" xfId="665" xr:uid="{00000000-0005-0000-0000-00001C7C0000}"/>
    <cellStyle name="Обычный 6 2 4 2 2 10" xfId="3352" xr:uid="{00000000-0005-0000-0000-00001D7C0000}"/>
    <cellStyle name="Обычный 6 2 4 2 2 11" xfId="3084" xr:uid="{00000000-0005-0000-0000-00001E7C0000}"/>
    <cellStyle name="Обычный 6 2 4 2 2 12" xfId="2145" xr:uid="{00000000-0005-0000-0000-00001F7C0000}"/>
    <cellStyle name="Обычный 6 2 4 2 2 2" xfId="666" xr:uid="{00000000-0005-0000-0000-0000207C0000}"/>
    <cellStyle name="Обычный 6 2 4 2 2 2 2" xfId="667" xr:uid="{00000000-0005-0000-0000-0000217C0000}"/>
    <cellStyle name="Обычный 6 2 4 2 2 2 2 2" xfId="668" xr:uid="{00000000-0005-0000-0000-0000227C0000}"/>
    <cellStyle name="Обычный 6 2 4 2 2 2 2 2 2" xfId="38487" xr:uid="{00000000-0005-0000-0000-0000237C0000}"/>
    <cellStyle name="Обычный 6 2 4 2 2 2 2 2 3" xfId="26805" xr:uid="{00000000-0005-0000-0000-0000247C0000}"/>
    <cellStyle name="Обычный 6 2 4 2 2 2 2 2 4" xfId="2148" xr:uid="{00000000-0005-0000-0000-0000257C0000}"/>
    <cellStyle name="Обычный 6 2 4 2 2 2 2 3" xfId="26082" xr:uid="{00000000-0005-0000-0000-0000267C0000}"/>
    <cellStyle name="Обычный 6 2 4 2 2 2 2 4" xfId="37764" xr:uid="{00000000-0005-0000-0000-0000277C0000}"/>
    <cellStyle name="Обычный 6 2 4 2 2 2 2 5" xfId="16866" xr:uid="{00000000-0005-0000-0000-0000287C0000}"/>
    <cellStyle name="Обычный 6 2 4 2 2 2 2 6" xfId="2147" xr:uid="{00000000-0005-0000-0000-0000297C0000}"/>
    <cellStyle name="Обычный 6 2 4 2 2 2 3" xfId="669" xr:uid="{00000000-0005-0000-0000-00002A7C0000}"/>
    <cellStyle name="Обычный 6 2 4 2 2 2 3 2" xfId="38132" xr:uid="{00000000-0005-0000-0000-00002B7C0000}"/>
    <cellStyle name="Обычный 6 2 4 2 2 2 3 3" xfId="26450" xr:uid="{00000000-0005-0000-0000-00002C7C0000}"/>
    <cellStyle name="Обычный 6 2 4 2 2 2 3 4" xfId="2149" xr:uid="{00000000-0005-0000-0000-00002D7C0000}"/>
    <cellStyle name="Обычный 6 2 4 2 2 2 4" xfId="25727" xr:uid="{00000000-0005-0000-0000-00002E7C0000}"/>
    <cellStyle name="Обычный 6 2 4 2 2 2 5" xfId="37409" xr:uid="{00000000-0005-0000-0000-00002F7C0000}"/>
    <cellStyle name="Обычный 6 2 4 2 2 2 6" xfId="6387" xr:uid="{00000000-0005-0000-0000-0000307C0000}"/>
    <cellStyle name="Обычный 6 2 4 2 2 2 7" xfId="2146" xr:uid="{00000000-0005-0000-0000-0000317C0000}"/>
    <cellStyle name="Обычный 6 2 4 2 2 3" xfId="670" xr:uid="{00000000-0005-0000-0000-0000327C0000}"/>
    <cellStyle name="Обычный 6 2 4 2 2 3 2" xfId="671" xr:uid="{00000000-0005-0000-0000-0000337C0000}"/>
    <cellStyle name="Обычный 6 2 4 2 2 3 2 2" xfId="26621" xr:uid="{00000000-0005-0000-0000-0000347C0000}"/>
    <cellStyle name="Обычный 6 2 4 2 2 3 2 3" xfId="38303" xr:uid="{00000000-0005-0000-0000-0000357C0000}"/>
    <cellStyle name="Обычный 6 2 4 2 2 3 2 4" xfId="19437" xr:uid="{00000000-0005-0000-0000-0000367C0000}"/>
    <cellStyle name="Обычный 6 2 4 2 2 3 2 5" xfId="2151" xr:uid="{00000000-0005-0000-0000-0000377C0000}"/>
    <cellStyle name="Обычный 6 2 4 2 2 3 3" xfId="25898" xr:uid="{00000000-0005-0000-0000-0000387C0000}"/>
    <cellStyle name="Обычный 6 2 4 2 2 3 4" xfId="37580" xr:uid="{00000000-0005-0000-0000-0000397C0000}"/>
    <cellStyle name="Обычный 6 2 4 2 2 3 5" xfId="8979" xr:uid="{00000000-0005-0000-0000-00003A7C0000}"/>
    <cellStyle name="Обычный 6 2 4 2 2 3 6" xfId="2150" xr:uid="{00000000-0005-0000-0000-00003B7C0000}"/>
    <cellStyle name="Обычный 6 2 4 2 2 4" xfId="672" xr:uid="{00000000-0005-0000-0000-00003C7C0000}"/>
    <cellStyle name="Обычный 6 2 4 2 2 4 2" xfId="22008" xr:uid="{00000000-0005-0000-0000-00003D7C0000}"/>
    <cellStyle name="Обычный 6 2 4 2 2 4 3" xfId="26266" xr:uid="{00000000-0005-0000-0000-00003E7C0000}"/>
    <cellStyle name="Обычный 6 2 4 2 2 4 4" xfId="37948" xr:uid="{00000000-0005-0000-0000-00003F7C0000}"/>
    <cellStyle name="Обычный 6 2 4 2 2 4 5" xfId="11550" xr:uid="{00000000-0005-0000-0000-0000407C0000}"/>
    <cellStyle name="Обычный 6 2 4 2 2 4 6" xfId="2152" xr:uid="{00000000-0005-0000-0000-0000417C0000}"/>
    <cellStyle name="Обычный 6 2 4 2 2 5" xfId="14121" xr:uid="{00000000-0005-0000-0000-0000427C0000}"/>
    <cellStyle name="Обычный 6 2 4 2 2 5 2" xfId="24579" xr:uid="{00000000-0005-0000-0000-0000437C0000}"/>
    <cellStyle name="Обычный 6 2 4 2 2 5 3" xfId="36422" xr:uid="{00000000-0005-0000-0000-0000447C0000}"/>
    <cellStyle name="Обычный 6 2 4 2 2 6" xfId="25266" xr:uid="{00000000-0005-0000-0000-0000457C0000}"/>
    <cellStyle name="Обычный 6 2 4 2 2 7" xfId="14808" xr:uid="{00000000-0005-0000-0000-0000467C0000}"/>
    <cellStyle name="Обычный 6 2 4 2 2 8" xfId="25539" xr:uid="{00000000-0005-0000-0000-0000477C0000}"/>
    <cellStyle name="Обычный 6 2 4 2 2 9" xfId="37225" xr:uid="{00000000-0005-0000-0000-0000487C0000}"/>
    <cellStyle name="Обычный 6 2 4 2 3" xfId="673" xr:uid="{00000000-0005-0000-0000-0000497C0000}"/>
    <cellStyle name="Обычный 6 2 4 2 3 2" xfId="674" xr:uid="{00000000-0005-0000-0000-00004A7C0000}"/>
    <cellStyle name="Обычный 6 2 4 2 3 2 2" xfId="675" xr:uid="{00000000-0005-0000-0000-00004B7C0000}"/>
    <cellStyle name="Обычный 6 2 4 2 3 2 2 2" xfId="676" xr:uid="{00000000-0005-0000-0000-00004C7C0000}"/>
    <cellStyle name="Обычный 6 2 4 2 3 2 2 2 2" xfId="38488" xr:uid="{00000000-0005-0000-0000-00004D7C0000}"/>
    <cellStyle name="Обычный 6 2 4 2 3 2 2 2 3" xfId="26806" xr:uid="{00000000-0005-0000-0000-00004E7C0000}"/>
    <cellStyle name="Обычный 6 2 4 2 3 2 2 2 4" xfId="2156" xr:uid="{00000000-0005-0000-0000-00004F7C0000}"/>
    <cellStyle name="Обычный 6 2 4 2 3 2 2 3" xfId="37765" xr:uid="{00000000-0005-0000-0000-0000507C0000}"/>
    <cellStyle name="Обычный 6 2 4 2 3 2 2 4" xfId="26083" xr:uid="{00000000-0005-0000-0000-0000517C0000}"/>
    <cellStyle name="Обычный 6 2 4 2 3 2 2 5" xfId="2155" xr:uid="{00000000-0005-0000-0000-0000527C0000}"/>
    <cellStyle name="Обычный 6 2 4 2 3 2 3" xfId="677" xr:uid="{00000000-0005-0000-0000-0000537C0000}"/>
    <cellStyle name="Обычный 6 2 4 2 3 2 3 2" xfId="38133" xr:uid="{00000000-0005-0000-0000-0000547C0000}"/>
    <cellStyle name="Обычный 6 2 4 2 3 2 3 3" xfId="26451" xr:uid="{00000000-0005-0000-0000-0000557C0000}"/>
    <cellStyle name="Обычный 6 2 4 2 3 2 3 4" xfId="2157" xr:uid="{00000000-0005-0000-0000-0000567C0000}"/>
    <cellStyle name="Обычный 6 2 4 2 3 2 4" xfId="25728" xr:uid="{00000000-0005-0000-0000-0000577C0000}"/>
    <cellStyle name="Обычный 6 2 4 2 3 2 5" xfId="37410" xr:uid="{00000000-0005-0000-0000-0000587C0000}"/>
    <cellStyle name="Обычный 6 2 4 2 3 2 6" xfId="25267" xr:uid="{00000000-0005-0000-0000-0000597C0000}"/>
    <cellStyle name="Обычный 6 2 4 2 3 2 7" xfId="2154" xr:uid="{00000000-0005-0000-0000-00005A7C0000}"/>
    <cellStyle name="Обычный 6 2 4 2 3 3" xfId="678" xr:uid="{00000000-0005-0000-0000-00005B7C0000}"/>
    <cellStyle name="Обычный 6 2 4 2 3 3 2" xfId="679" xr:uid="{00000000-0005-0000-0000-00005C7C0000}"/>
    <cellStyle name="Обычный 6 2 4 2 3 3 2 2" xfId="38304" xr:uid="{00000000-0005-0000-0000-00005D7C0000}"/>
    <cellStyle name="Обычный 6 2 4 2 3 3 2 3" xfId="26622" xr:uid="{00000000-0005-0000-0000-00005E7C0000}"/>
    <cellStyle name="Обычный 6 2 4 2 3 3 2 4" xfId="2159" xr:uid="{00000000-0005-0000-0000-00005F7C0000}"/>
    <cellStyle name="Обычный 6 2 4 2 3 3 3" xfId="25899" xr:uid="{00000000-0005-0000-0000-0000607C0000}"/>
    <cellStyle name="Обычный 6 2 4 2 3 3 4" xfId="37581" xr:uid="{00000000-0005-0000-0000-0000617C0000}"/>
    <cellStyle name="Обычный 6 2 4 2 3 3 5" xfId="14809" xr:uid="{00000000-0005-0000-0000-0000627C0000}"/>
    <cellStyle name="Обычный 6 2 4 2 3 3 6" xfId="2158" xr:uid="{00000000-0005-0000-0000-0000637C0000}"/>
    <cellStyle name="Обычный 6 2 4 2 3 4" xfId="680" xr:uid="{00000000-0005-0000-0000-0000647C0000}"/>
    <cellStyle name="Обычный 6 2 4 2 3 4 2" xfId="37949" xr:uid="{00000000-0005-0000-0000-0000657C0000}"/>
    <cellStyle name="Обычный 6 2 4 2 3 4 3" xfId="26267" xr:uid="{00000000-0005-0000-0000-0000667C0000}"/>
    <cellStyle name="Обычный 6 2 4 2 3 4 4" xfId="2160" xr:uid="{00000000-0005-0000-0000-0000677C0000}"/>
    <cellStyle name="Обычный 6 2 4 2 3 5" xfId="25540" xr:uid="{00000000-0005-0000-0000-0000687C0000}"/>
    <cellStyle name="Обычный 6 2 4 2 3 6" xfId="37226" xr:uid="{00000000-0005-0000-0000-0000697C0000}"/>
    <cellStyle name="Обычный 6 2 4 2 3 7" xfId="3353" xr:uid="{00000000-0005-0000-0000-00006A7C0000}"/>
    <cellStyle name="Обычный 6 2 4 2 3 8" xfId="3085" xr:uid="{00000000-0005-0000-0000-00006B7C0000}"/>
    <cellStyle name="Обычный 6 2 4 2 3 9" xfId="2153" xr:uid="{00000000-0005-0000-0000-00006C7C0000}"/>
    <cellStyle name="Обычный 6 2 4 2 4" xfId="681" xr:uid="{00000000-0005-0000-0000-00006D7C0000}"/>
    <cellStyle name="Обычный 6 2 4 2 4 2" xfId="682" xr:uid="{00000000-0005-0000-0000-00006E7C0000}"/>
    <cellStyle name="Обычный 6 2 4 2 4 2 2" xfId="683" xr:uid="{00000000-0005-0000-0000-00006F7C0000}"/>
    <cellStyle name="Обычный 6 2 4 2 4 2 2 2" xfId="38486" xr:uid="{00000000-0005-0000-0000-0000707C0000}"/>
    <cellStyle name="Обычный 6 2 4 2 4 2 2 3" xfId="26804" xr:uid="{00000000-0005-0000-0000-0000717C0000}"/>
    <cellStyle name="Обычный 6 2 4 2 4 2 2 4" xfId="2163" xr:uid="{00000000-0005-0000-0000-0000727C0000}"/>
    <cellStyle name="Обычный 6 2 4 2 4 2 3" xfId="26081" xr:uid="{00000000-0005-0000-0000-0000737C0000}"/>
    <cellStyle name="Обычный 6 2 4 2 4 2 4" xfId="37763" xr:uid="{00000000-0005-0000-0000-0000747C0000}"/>
    <cellStyle name="Обычный 6 2 4 2 4 2 5" xfId="15836" xr:uid="{00000000-0005-0000-0000-0000757C0000}"/>
    <cellStyle name="Обычный 6 2 4 2 4 2 6" xfId="2162" xr:uid="{00000000-0005-0000-0000-0000767C0000}"/>
    <cellStyle name="Обычный 6 2 4 2 4 3" xfId="684" xr:uid="{00000000-0005-0000-0000-0000777C0000}"/>
    <cellStyle name="Обычный 6 2 4 2 4 3 2" xfId="38131" xr:uid="{00000000-0005-0000-0000-0000787C0000}"/>
    <cellStyle name="Обычный 6 2 4 2 4 3 3" xfId="26449" xr:uid="{00000000-0005-0000-0000-0000797C0000}"/>
    <cellStyle name="Обычный 6 2 4 2 4 3 4" xfId="2164" xr:uid="{00000000-0005-0000-0000-00007A7C0000}"/>
    <cellStyle name="Обычный 6 2 4 2 4 4" xfId="25726" xr:uid="{00000000-0005-0000-0000-00007B7C0000}"/>
    <cellStyle name="Обычный 6 2 4 2 4 5" xfId="37408" xr:uid="{00000000-0005-0000-0000-00007C7C0000}"/>
    <cellStyle name="Обычный 6 2 4 2 4 6" xfId="5356" xr:uid="{00000000-0005-0000-0000-00007D7C0000}"/>
    <cellStyle name="Обычный 6 2 4 2 4 7" xfId="2161" xr:uid="{00000000-0005-0000-0000-00007E7C0000}"/>
    <cellStyle name="Обычный 6 2 4 2 5" xfId="685" xr:uid="{00000000-0005-0000-0000-00007F7C0000}"/>
    <cellStyle name="Обычный 6 2 4 2 5 2" xfId="686" xr:uid="{00000000-0005-0000-0000-0000807C0000}"/>
    <cellStyle name="Обычный 6 2 4 2 5 2 2" xfId="26620" xr:uid="{00000000-0005-0000-0000-0000817C0000}"/>
    <cellStyle name="Обычный 6 2 4 2 5 2 3" xfId="38302" xr:uid="{00000000-0005-0000-0000-0000827C0000}"/>
    <cellStyle name="Обычный 6 2 4 2 5 2 4" xfId="18407" xr:uid="{00000000-0005-0000-0000-0000837C0000}"/>
    <cellStyle name="Обычный 6 2 4 2 5 2 5" xfId="2166" xr:uid="{00000000-0005-0000-0000-0000847C0000}"/>
    <cellStyle name="Обычный 6 2 4 2 5 3" xfId="25897" xr:uid="{00000000-0005-0000-0000-0000857C0000}"/>
    <cellStyle name="Обычный 6 2 4 2 5 4" xfId="37579" xr:uid="{00000000-0005-0000-0000-0000867C0000}"/>
    <cellStyle name="Обычный 6 2 4 2 5 5" xfId="7949" xr:uid="{00000000-0005-0000-0000-0000877C0000}"/>
    <cellStyle name="Обычный 6 2 4 2 5 6" xfId="2165" xr:uid="{00000000-0005-0000-0000-0000887C0000}"/>
    <cellStyle name="Обычный 6 2 4 2 6" xfId="687" xr:uid="{00000000-0005-0000-0000-0000897C0000}"/>
    <cellStyle name="Обычный 6 2 4 2 6 2" xfId="20978" xr:uid="{00000000-0005-0000-0000-00008A7C0000}"/>
    <cellStyle name="Обычный 6 2 4 2 6 3" xfId="26265" xr:uid="{00000000-0005-0000-0000-00008B7C0000}"/>
    <cellStyle name="Обычный 6 2 4 2 6 4" xfId="37947" xr:uid="{00000000-0005-0000-0000-00008C7C0000}"/>
    <cellStyle name="Обычный 6 2 4 2 6 5" xfId="10520" xr:uid="{00000000-0005-0000-0000-00008D7C0000}"/>
    <cellStyle name="Обычный 6 2 4 2 6 6" xfId="2167" xr:uid="{00000000-0005-0000-0000-00008E7C0000}"/>
    <cellStyle name="Обычный 6 2 4 2 7" xfId="13091" xr:uid="{00000000-0005-0000-0000-00008F7C0000}"/>
    <cellStyle name="Обычный 6 2 4 2 7 2" xfId="23549" xr:uid="{00000000-0005-0000-0000-0000907C0000}"/>
    <cellStyle name="Обычный 6 2 4 2 7 3" xfId="35392" xr:uid="{00000000-0005-0000-0000-0000917C0000}"/>
    <cellStyle name="Обычный 6 2 4 2 8" xfId="25265" xr:uid="{00000000-0005-0000-0000-0000927C0000}"/>
    <cellStyle name="Обычный 6 2 4 2 9" xfId="14807" xr:uid="{00000000-0005-0000-0000-0000937C0000}"/>
    <cellStyle name="Обычный 6 2 4 3" xfId="688" xr:uid="{00000000-0005-0000-0000-0000947C0000}"/>
    <cellStyle name="Обычный 6 2 4 3 10" xfId="3354" xr:uid="{00000000-0005-0000-0000-0000957C0000}"/>
    <cellStyle name="Обычный 6 2 4 3 11" xfId="3086" xr:uid="{00000000-0005-0000-0000-0000967C0000}"/>
    <cellStyle name="Обычный 6 2 4 3 12" xfId="2168" xr:uid="{00000000-0005-0000-0000-0000977C0000}"/>
    <cellStyle name="Обычный 6 2 4 3 2" xfId="689" xr:uid="{00000000-0005-0000-0000-0000987C0000}"/>
    <cellStyle name="Обычный 6 2 4 3 2 2" xfId="690" xr:uid="{00000000-0005-0000-0000-0000997C0000}"/>
    <cellStyle name="Обычный 6 2 4 3 2 2 2" xfId="691" xr:uid="{00000000-0005-0000-0000-00009A7C0000}"/>
    <cellStyle name="Обычный 6 2 4 3 2 2 2 2" xfId="38489" xr:uid="{00000000-0005-0000-0000-00009B7C0000}"/>
    <cellStyle name="Обычный 6 2 4 3 2 2 2 3" xfId="26807" xr:uid="{00000000-0005-0000-0000-00009C7C0000}"/>
    <cellStyle name="Обычный 6 2 4 3 2 2 2 4" xfId="2171" xr:uid="{00000000-0005-0000-0000-00009D7C0000}"/>
    <cellStyle name="Обычный 6 2 4 3 2 2 3" xfId="26084" xr:uid="{00000000-0005-0000-0000-00009E7C0000}"/>
    <cellStyle name="Обычный 6 2 4 3 2 2 4" xfId="37766" xr:uid="{00000000-0005-0000-0000-00009F7C0000}"/>
    <cellStyle name="Обычный 6 2 4 3 2 2 5" xfId="16351" xr:uid="{00000000-0005-0000-0000-0000A07C0000}"/>
    <cellStyle name="Обычный 6 2 4 3 2 2 6" xfId="2170" xr:uid="{00000000-0005-0000-0000-0000A17C0000}"/>
    <cellStyle name="Обычный 6 2 4 3 2 3" xfId="692" xr:uid="{00000000-0005-0000-0000-0000A27C0000}"/>
    <cellStyle name="Обычный 6 2 4 3 2 3 2" xfId="38134" xr:uid="{00000000-0005-0000-0000-0000A37C0000}"/>
    <cellStyle name="Обычный 6 2 4 3 2 3 3" xfId="26452" xr:uid="{00000000-0005-0000-0000-0000A47C0000}"/>
    <cellStyle name="Обычный 6 2 4 3 2 3 4" xfId="2172" xr:uid="{00000000-0005-0000-0000-0000A57C0000}"/>
    <cellStyle name="Обычный 6 2 4 3 2 4" xfId="25729" xr:uid="{00000000-0005-0000-0000-0000A67C0000}"/>
    <cellStyle name="Обычный 6 2 4 3 2 5" xfId="37411" xr:uid="{00000000-0005-0000-0000-0000A77C0000}"/>
    <cellStyle name="Обычный 6 2 4 3 2 6" xfId="5872" xr:uid="{00000000-0005-0000-0000-0000A87C0000}"/>
    <cellStyle name="Обычный 6 2 4 3 2 7" xfId="2169" xr:uid="{00000000-0005-0000-0000-0000A97C0000}"/>
    <cellStyle name="Обычный 6 2 4 3 3" xfId="693" xr:uid="{00000000-0005-0000-0000-0000AA7C0000}"/>
    <cellStyle name="Обычный 6 2 4 3 3 2" xfId="694" xr:uid="{00000000-0005-0000-0000-0000AB7C0000}"/>
    <cellStyle name="Обычный 6 2 4 3 3 2 2" xfId="26623" xr:uid="{00000000-0005-0000-0000-0000AC7C0000}"/>
    <cellStyle name="Обычный 6 2 4 3 3 2 3" xfId="38305" xr:uid="{00000000-0005-0000-0000-0000AD7C0000}"/>
    <cellStyle name="Обычный 6 2 4 3 3 2 4" xfId="18922" xr:uid="{00000000-0005-0000-0000-0000AE7C0000}"/>
    <cellStyle name="Обычный 6 2 4 3 3 2 5" xfId="2174" xr:uid="{00000000-0005-0000-0000-0000AF7C0000}"/>
    <cellStyle name="Обычный 6 2 4 3 3 3" xfId="25900" xr:uid="{00000000-0005-0000-0000-0000B07C0000}"/>
    <cellStyle name="Обычный 6 2 4 3 3 4" xfId="37582" xr:uid="{00000000-0005-0000-0000-0000B17C0000}"/>
    <cellStyle name="Обычный 6 2 4 3 3 5" xfId="8464" xr:uid="{00000000-0005-0000-0000-0000B27C0000}"/>
    <cellStyle name="Обычный 6 2 4 3 3 6" xfId="2173" xr:uid="{00000000-0005-0000-0000-0000B37C0000}"/>
    <cellStyle name="Обычный 6 2 4 3 4" xfId="695" xr:uid="{00000000-0005-0000-0000-0000B47C0000}"/>
    <cellStyle name="Обычный 6 2 4 3 4 2" xfId="21493" xr:uid="{00000000-0005-0000-0000-0000B57C0000}"/>
    <cellStyle name="Обычный 6 2 4 3 4 3" xfId="26268" xr:uid="{00000000-0005-0000-0000-0000B67C0000}"/>
    <cellStyle name="Обычный 6 2 4 3 4 4" xfId="37950" xr:uid="{00000000-0005-0000-0000-0000B77C0000}"/>
    <cellStyle name="Обычный 6 2 4 3 4 5" xfId="11035" xr:uid="{00000000-0005-0000-0000-0000B87C0000}"/>
    <cellStyle name="Обычный 6 2 4 3 4 6" xfId="2175" xr:uid="{00000000-0005-0000-0000-0000B97C0000}"/>
    <cellStyle name="Обычный 6 2 4 3 5" xfId="13606" xr:uid="{00000000-0005-0000-0000-0000BA7C0000}"/>
    <cellStyle name="Обычный 6 2 4 3 5 2" xfId="24064" xr:uid="{00000000-0005-0000-0000-0000BB7C0000}"/>
    <cellStyle name="Обычный 6 2 4 3 5 3" xfId="35907" xr:uid="{00000000-0005-0000-0000-0000BC7C0000}"/>
    <cellStyle name="Обычный 6 2 4 3 6" xfId="25268" xr:uid="{00000000-0005-0000-0000-0000BD7C0000}"/>
    <cellStyle name="Обычный 6 2 4 3 7" xfId="14810" xr:uid="{00000000-0005-0000-0000-0000BE7C0000}"/>
    <cellStyle name="Обычный 6 2 4 3 8" xfId="25541" xr:uid="{00000000-0005-0000-0000-0000BF7C0000}"/>
    <cellStyle name="Обычный 6 2 4 3 9" xfId="37227" xr:uid="{00000000-0005-0000-0000-0000C07C0000}"/>
    <cellStyle name="Обычный 6 2 4 4" xfId="696" xr:uid="{00000000-0005-0000-0000-0000C17C0000}"/>
    <cellStyle name="Обычный 6 2 4 4 10" xfId="3355" xr:uid="{00000000-0005-0000-0000-0000C27C0000}"/>
    <cellStyle name="Обычный 6 2 4 4 11" xfId="3087" xr:uid="{00000000-0005-0000-0000-0000C37C0000}"/>
    <cellStyle name="Обычный 6 2 4 4 12" xfId="2176" xr:uid="{00000000-0005-0000-0000-0000C47C0000}"/>
    <cellStyle name="Обычный 6 2 4 4 2" xfId="697" xr:uid="{00000000-0005-0000-0000-0000C57C0000}"/>
    <cellStyle name="Обычный 6 2 4 4 2 2" xfId="698" xr:uid="{00000000-0005-0000-0000-0000C67C0000}"/>
    <cellStyle name="Обычный 6 2 4 4 2 2 2" xfId="699" xr:uid="{00000000-0005-0000-0000-0000C77C0000}"/>
    <cellStyle name="Обычный 6 2 4 4 2 2 2 2" xfId="38490" xr:uid="{00000000-0005-0000-0000-0000C87C0000}"/>
    <cellStyle name="Обычный 6 2 4 4 2 2 2 3" xfId="26808" xr:uid="{00000000-0005-0000-0000-0000C97C0000}"/>
    <cellStyle name="Обычный 6 2 4 4 2 2 2 4" xfId="2179" xr:uid="{00000000-0005-0000-0000-0000CA7C0000}"/>
    <cellStyle name="Обычный 6 2 4 4 2 2 3" xfId="26085" xr:uid="{00000000-0005-0000-0000-0000CB7C0000}"/>
    <cellStyle name="Обычный 6 2 4 4 2 2 4" xfId="37767" xr:uid="{00000000-0005-0000-0000-0000CC7C0000}"/>
    <cellStyle name="Обычный 6 2 4 4 2 2 5" xfId="17416" xr:uid="{00000000-0005-0000-0000-0000CD7C0000}"/>
    <cellStyle name="Обычный 6 2 4 4 2 2 6" xfId="2178" xr:uid="{00000000-0005-0000-0000-0000CE7C0000}"/>
    <cellStyle name="Обычный 6 2 4 4 2 3" xfId="700" xr:uid="{00000000-0005-0000-0000-0000CF7C0000}"/>
    <cellStyle name="Обычный 6 2 4 4 2 3 2" xfId="38135" xr:uid="{00000000-0005-0000-0000-0000D07C0000}"/>
    <cellStyle name="Обычный 6 2 4 4 2 3 3" xfId="26453" xr:uid="{00000000-0005-0000-0000-0000D17C0000}"/>
    <cellStyle name="Обычный 6 2 4 4 2 3 4" xfId="2180" xr:uid="{00000000-0005-0000-0000-0000D27C0000}"/>
    <cellStyle name="Обычный 6 2 4 4 2 4" xfId="25730" xr:uid="{00000000-0005-0000-0000-0000D37C0000}"/>
    <cellStyle name="Обычный 6 2 4 4 2 5" xfId="37412" xr:uid="{00000000-0005-0000-0000-0000D47C0000}"/>
    <cellStyle name="Обычный 6 2 4 4 2 6" xfId="6953" xr:uid="{00000000-0005-0000-0000-0000D57C0000}"/>
    <cellStyle name="Обычный 6 2 4 4 2 7" xfId="2177" xr:uid="{00000000-0005-0000-0000-0000D67C0000}"/>
    <cellStyle name="Обычный 6 2 4 4 3" xfId="701" xr:uid="{00000000-0005-0000-0000-0000D77C0000}"/>
    <cellStyle name="Обычный 6 2 4 4 3 2" xfId="702" xr:uid="{00000000-0005-0000-0000-0000D87C0000}"/>
    <cellStyle name="Обычный 6 2 4 4 3 2 2" xfId="26624" xr:uid="{00000000-0005-0000-0000-0000D97C0000}"/>
    <cellStyle name="Обычный 6 2 4 4 3 2 3" xfId="38306" xr:uid="{00000000-0005-0000-0000-0000DA7C0000}"/>
    <cellStyle name="Обычный 6 2 4 4 3 2 4" xfId="19987" xr:uid="{00000000-0005-0000-0000-0000DB7C0000}"/>
    <cellStyle name="Обычный 6 2 4 4 3 2 5" xfId="2182" xr:uid="{00000000-0005-0000-0000-0000DC7C0000}"/>
    <cellStyle name="Обычный 6 2 4 4 3 3" xfId="25901" xr:uid="{00000000-0005-0000-0000-0000DD7C0000}"/>
    <cellStyle name="Обычный 6 2 4 4 3 4" xfId="37583" xr:uid="{00000000-0005-0000-0000-0000DE7C0000}"/>
    <cellStyle name="Обычный 6 2 4 4 3 5" xfId="9529" xr:uid="{00000000-0005-0000-0000-0000DF7C0000}"/>
    <cellStyle name="Обычный 6 2 4 4 3 6" xfId="2181" xr:uid="{00000000-0005-0000-0000-0000E07C0000}"/>
    <cellStyle name="Обычный 6 2 4 4 4" xfId="703" xr:uid="{00000000-0005-0000-0000-0000E17C0000}"/>
    <cellStyle name="Обычный 6 2 4 4 4 2" xfId="22558" xr:uid="{00000000-0005-0000-0000-0000E27C0000}"/>
    <cellStyle name="Обычный 6 2 4 4 4 3" xfId="26269" xr:uid="{00000000-0005-0000-0000-0000E37C0000}"/>
    <cellStyle name="Обычный 6 2 4 4 4 4" xfId="37951" xr:uid="{00000000-0005-0000-0000-0000E47C0000}"/>
    <cellStyle name="Обычный 6 2 4 4 4 5" xfId="12100" xr:uid="{00000000-0005-0000-0000-0000E57C0000}"/>
    <cellStyle name="Обычный 6 2 4 4 4 6" xfId="2183" xr:uid="{00000000-0005-0000-0000-0000E67C0000}"/>
    <cellStyle name="Обычный 6 2 4 4 5" xfId="14671" xr:uid="{00000000-0005-0000-0000-0000E77C0000}"/>
    <cellStyle name="Обычный 6 2 4 4 5 2" xfId="25129" xr:uid="{00000000-0005-0000-0000-0000E87C0000}"/>
    <cellStyle name="Обычный 6 2 4 4 5 3" xfId="36970" xr:uid="{00000000-0005-0000-0000-0000E97C0000}"/>
    <cellStyle name="Обычный 6 2 4 4 6" xfId="25269" xr:uid="{00000000-0005-0000-0000-0000EA7C0000}"/>
    <cellStyle name="Обычный 6 2 4 4 7" xfId="14811" xr:uid="{00000000-0005-0000-0000-0000EB7C0000}"/>
    <cellStyle name="Обычный 6 2 4 4 8" xfId="25542" xr:uid="{00000000-0005-0000-0000-0000EC7C0000}"/>
    <cellStyle name="Обычный 6 2 4 4 9" xfId="37228" xr:uid="{00000000-0005-0000-0000-0000ED7C0000}"/>
    <cellStyle name="Обычный 6 2 4 5" xfId="704" xr:uid="{00000000-0005-0000-0000-0000EE7C0000}"/>
    <cellStyle name="Обычный 6 2 4 5 2" xfId="705" xr:uid="{00000000-0005-0000-0000-0000EF7C0000}"/>
    <cellStyle name="Обычный 6 2 4 5 2 2" xfId="706" xr:uid="{00000000-0005-0000-0000-0000F07C0000}"/>
    <cellStyle name="Обычный 6 2 4 5 2 2 2" xfId="38426" xr:uid="{00000000-0005-0000-0000-0000F17C0000}"/>
    <cellStyle name="Обычный 6 2 4 5 2 2 3" xfId="26744" xr:uid="{00000000-0005-0000-0000-0000F27C0000}"/>
    <cellStyle name="Обычный 6 2 4 5 2 2 4" xfId="2186" xr:uid="{00000000-0005-0000-0000-0000F37C0000}"/>
    <cellStyle name="Обычный 6 2 4 5 2 3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2 6" xfId="2185" xr:uid="{00000000-0005-0000-0000-0000F77C0000}"/>
    <cellStyle name="Обычный 6 2 4 5 3" xfId="707" xr:uid="{00000000-0005-0000-0000-0000F87C0000}"/>
    <cellStyle name="Обычный 6 2 4 5 3 2" xfId="38071" xr:uid="{00000000-0005-0000-0000-0000F97C0000}"/>
    <cellStyle name="Обычный 6 2 4 5 3 3" xfId="26389" xr:uid="{00000000-0005-0000-0000-0000FA7C0000}"/>
    <cellStyle name="Обычный 6 2 4 5 3 4" xfId="2187" xr:uid="{00000000-0005-0000-0000-0000FB7C0000}"/>
    <cellStyle name="Обычный 6 2 4 5 4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5 7" xfId="2184" xr:uid="{00000000-0005-0000-0000-0000FF7C0000}"/>
    <cellStyle name="Обычный 6 2 4 6" xfId="708" xr:uid="{00000000-0005-0000-0000-0000007D0000}"/>
    <cellStyle name="Обычный 6 2 4 6 2" xfId="709" xr:uid="{00000000-0005-0000-0000-0000017D0000}"/>
    <cellStyle name="Обычный 6 2 4 6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2 5" xfId="2189" xr:uid="{00000000-0005-0000-0000-0000057D0000}"/>
    <cellStyle name="Обычный 6 2 4 6 3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6 6" xfId="2188" xr:uid="{00000000-0005-0000-0000-0000097D0000}"/>
    <cellStyle name="Обычный 6 2 4 7" xfId="710" xr:uid="{00000000-0005-0000-0000-00000A7D0000}"/>
    <cellStyle name="Обычный 6 2 4 7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7 6" xfId="2190" xr:uid="{00000000-0005-0000-0000-00000F7D0000}"/>
    <cellStyle name="Обычный 6 2 4 8" xfId="12576" xr:uid="{00000000-0005-0000-0000-0000107D0000}"/>
    <cellStyle name="Обычный 6 2 4 8 2" xfId="23034" xr:uid="{00000000-0005-0000-0000-0000117D0000}"/>
    <cellStyle name="Обычный 6 2 4 8 3" xfId="34877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15" xfId="2191" xr:uid="{00000000-0005-0000-0000-00001A7D0000}"/>
    <cellStyle name="Обычный 6 2 5 2" xfId="712" xr:uid="{00000000-0005-0000-0000-00001B7D0000}"/>
    <cellStyle name="Обычный 6 2 5 2 10" xfId="25543" xr:uid="{00000000-0005-0000-0000-00001C7D0000}"/>
    <cellStyle name="Обычный 6 2 5 2 11" xfId="37229" xr:uid="{00000000-0005-0000-0000-00001D7D0000}"/>
    <cellStyle name="Обычный 6 2 5 2 12" xfId="3356" xr:uid="{00000000-0005-0000-0000-00001E7D0000}"/>
    <cellStyle name="Обычный 6 2 5 2 13" xfId="3088" xr:uid="{00000000-0005-0000-0000-00001F7D0000}"/>
    <cellStyle name="Обычный 6 2 5 2 14" xfId="2192" xr:uid="{00000000-0005-0000-0000-0000207D0000}"/>
    <cellStyle name="Обычный 6 2 5 2 2" xfId="713" xr:uid="{00000000-0005-0000-0000-0000217D0000}"/>
    <cellStyle name="Обычный 6 2 5 2 2 2" xfId="714" xr:uid="{00000000-0005-0000-0000-0000227D0000}"/>
    <cellStyle name="Обычный 6 2 5 2 2 2 2" xfId="715" xr:uid="{00000000-0005-0000-0000-0000237D0000}"/>
    <cellStyle name="Обычный 6 2 5 2 2 2 2 2" xfId="716" xr:uid="{00000000-0005-0000-0000-0000247D0000}"/>
    <cellStyle name="Обычный 6 2 5 2 2 2 2 2 2" xfId="38492" xr:uid="{00000000-0005-0000-0000-0000257D0000}"/>
    <cellStyle name="Обычный 6 2 5 2 2 2 2 2 3" xfId="26810" xr:uid="{00000000-0005-0000-0000-0000267D0000}"/>
    <cellStyle name="Обычный 6 2 5 2 2 2 2 2 4" xfId="2196" xr:uid="{00000000-0005-0000-0000-0000277D0000}"/>
    <cellStyle name="Обычный 6 2 5 2 2 2 2 3" xfId="37769" xr:uid="{00000000-0005-0000-0000-0000287D0000}"/>
    <cellStyle name="Обычный 6 2 5 2 2 2 2 4" xfId="26087" xr:uid="{00000000-0005-0000-0000-0000297D0000}"/>
    <cellStyle name="Обычный 6 2 5 2 2 2 2 5" xfId="2195" xr:uid="{00000000-0005-0000-0000-00002A7D0000}"/>
    <cellStyle name="Обычный 6 2 5 2 2 2 3" xfId="717" xr:uid="{00000000-0005-0000-0000-00002B7D0000}"/>
    <cellStyle name="Обычный 6 2 5 2 2 2 3 2" xfId="38137" xr:uid="{00000000-0005-0000-0000-00002C7D0000}"/>
    <cellStyle name="Обычный 6 2 5 2 2 2 3 3" xfId="26455" xr:uid="{00000000-0005-0000-0000-00002D7D0000}"/>
    <cellStyle name="Обычный 6 2 5 2 2 2 3 4" xfId="2197" xr:uid="{00000000-0005-0000-0000-00002E7D0000}"/>
    <cellStyle name="Обычный 6 2 5 2 2 2 4" xfId="25732" xr:uid="{00000000-0005-0000-0000-00002F7D0000}"/>
    <cellStyle name="Обычный 6 2 5 2 2 2 5" xfId="37414" xr:uid="{00000000-0005-0000-0000-0000307D0000}"/>
    <cellStyle name="Обычный 6 2 5 2 2 2 6" xfId="25271" xr:uid="{00000000-0005-0000-0000-0000317D0000}"/>
    <cellStyle name="Обычный 6 2 5 2 2 2 7" xfId="2194" xr:uid="{00000000-0005-0000-0000-0000327D0000}"/>
    <cellStyle name="Обычный 6 2 5 2 2 3" xfId="718" xr:uid="{00000000-0005-0000-0000-0000337D0000}"/>
    <cellStyle name="Обычный 6 2 5 2 2 3 2" xfId="719" xr:uid="{00000000-0005-0000-0000-0000347D0000}"/>
    <cellStyle name="Обычный 6 2 5 2 2 3 2 2" xfId="38308" xr:uid="{00000000-0005-0000-0000-0000357D0000}"/>
    <cellStyle name="Обычный 6 2 5 2 2 3 2 3" xfId="26626" xr:uid="{00000000-0005-0000-0000-0000367D0000}"/>
    <cellStyle name="Обычный 6 2 5 2 2 3 2 4" xfId="2199" xr:uid="{00000000-0005-0000-0000-0000377D0000}"/>
    <cellStyle name="Обычный 6 2 5 2 2 3 3" xfId="25903" xr:uid="{00000000-0005-0000-0000-0000387D0000}"/>
    <cellStyle name="Обычный 6 2 5 2 2 3 4" xfId="37585" xr:uid="{00000000-0005-0000-0000-0000397D0000}"/>
    <cellStyle name="Обычный 6 2 5 2 2 3 5" xfId="14813" xr:uid="{00000000-0005-0000-0000-00003A7D0000}"/>
    <cellStyle name="Обычный 6 2 5 2 2 3 6" xfId="2198" xr:uid="{00000000-0005-0000-0000-00003B7D0000}"/>
    <cellStyle name="Обычный 6 2 5 2 2 4" xfId="720" xr:uid="{00000000-0005-0000-0000-00003C7D0000}"/>
    <cellStyle name="Обычный 6 2 5 2 2 4 2" xfId="37953" xr:uid="{00000000-0005-0000-0000-00003D7D0000}"/>
    <cellStyle name="Обычный 6 2 5 2 2 4 3" xfId="26271" xr:uid="{00000000-0005-0000-0000-00003E7D0000}"/>
    <cellStyle name="Обычный 6 2 5 2 2 4 4" xfId="2200" xr:uid="{00000000-0005-0000-0000-00003F7D0000}"/>
    <cellStyle name="Обычный 6 2 5 2 2 5" xfId="25544" xr:uid="{00000000-0005-0000-0000-0000407D0000}"/>
    <cellStyle name="Обычный 6 2 5 2 2 6" xfId="37230" xr:uid="{00000000-0005-0000-0000-0000417D0000}"/>
    <cellStyle name="Обычный 6 2 5 2 2 7" xfId="3357" xr:uid="{00000000-0005-0000-0000-0000427D0000}"/>
    <cellStyle name="Обычный 6 2 5 2 2 8" xfId="3089" xr:uid="{00000000-0005-0000-0000-0000437D0000}"/>
    <cellStyle name="Обычный 6 2 5 2 2 9" xfId="2193" xr:uid="{00000000-0005-0000-0000-0000447D0000}"/>
    <cellStyle name="Обычный 6 2 5 2 3" xfId="721" xr:uid="{00000000-0005-0000-0000-0000457D0000}"/>
    <cellStyle name="Обычный 6 2 5 2 3 2" xfId="722" xr:uid="{00000000-0005-0000-0000-0000467D0000}"/>
    <cellStyle name="Обычный 6 2 5 2 3 2 2" xfId="723" xr:uid="{00000000-0005-0000-0000-0000477D0000}"/>
    <cellStyle name="Обычный 6 2 5 2 3 2 2 2" xfId="724" xr:uid="{00000000-0005-0000-0000-0000487D0000}"/>
    <cellStyle name="Обычный 6 2 5 2 3 2 2 2 2" xfId="38493" xr:uid="{00000000-0005-0000-0000-0000497D0000}"/>
    <cellStyle name="Обычный 6 2 5 2 3 2 2 2 3" xfId="26811" xr:uid="{00000000-0005-0000-0000-00004A7D0000}"/>
    <cellStyle name="Обычный 6 2 5 2 3 2 2 2 4" xfId="2204" xr:uid="{00000000-0005-0000-0000-00004B7D0000}"/>
    <cellStyle name="Обычный 6 2 5 2 3 2 2 3" xfId="37770" xr:uid="{00000000-0005-0000-0000-00004C7D0000}"/>
    <cellStyle name="Обычный 6 2 5 2 3 2 2 4" xfId="26088" xr:uid="{00000000-0005-0000-0000-00004D7D0000}"/>
    <cellStyle name="Обычный 6 2 5 2 3 2 2 5" xfId="2203" xr:uid="{00000000-0005-0000-0000-00004E7D0000}"/>
    <cellStyle name="Обычный 6 2 5 2 3 2 3" xfId="725" xr:uid="{00000000-0005-0000-0000-00004F7D0000}"/>
    <cellStyle name="Обычный 6 2 5 2 3 2 3 2" xfId="38138" xr:uid="{00000000-0005-0000-0000-0000507D0000}"/>
    <cellStyle name="Обычный 6 2 5 2 3 2 3 3" xfId="26456" xr:uid="{00000000-0005-0000-0000-0000517D0000}"/>
    <cellStyle name="Обычный 6 2 5 2 3 2 3 4" xfId="2205" xr:uid="{00000000-0005-0000-0000-0000527D0000}"/>
    <cellStyle name="Обычный 6 2 5 2 3 2 4" xfId="25733" xr:uid="{00000000-0005-0000-0000-0000537D0000}"/>
    <cellStyle name="Обычный 6 2 5 2 3 2 5" xfId="37415" xr:uid="{00000000-0005-0000-0000-0000547D0000}"/>
    <cellStyle name="Обычный 6 2 5 2 3 2 6" xfId="25272" xr:uid="{00000000-0005-0000-0000-0000557D0000}"/>
    <cellStyle name="Обычный 6 2 5 2 3 2 7" xfId="2202" xr:uid="{00000000-0005-0000-0000-0000567D0000}"/>
    <cellStyle name="Обычный 6 2 5 2 3 3" xfId="726" xr:uid="{00000000-0005-0000-0000-0000577D0000}"/>
    <cellStyle name="Обычный 6 2 5 2 3 3 2" xfId="727" xr:uid="{00000000-0005-0000-0000-0000587D0000}"/>
    <cellStyle name="Обычный 6 2 5 2 3 3 2 2" xfId="38309" xr:uid="{00000000-0005-0000-0000-0000597D0000}"/>
    <cellStyle name="Обычный 6 2 5 2 3 3 2 3" xfId="26627" xr:uid="{00000000-0005-0000-0000-00005A7D0000}"/>
    <cellStyle name="Обычный 6 2 5 2 3 3 2 4" xfId="2207" xr:uid="{00000000-0005-0000-0000-00005B7D0000}"/>
    <cellStyle name="Обычный 6 2 5 2 3 3 3" xfId="25904" xr:uid="{00000000-0005-0000-0000-00005C7D0000}"/>
    <cellStyle name="Обычный 6 2 5 2 3 3 4" xfId="37586" xr:uid="{00000000-0005-0000-0000-00005D7D0000}"/>
    <cellStyle name="Обычный 6 2 5 2 3 3 5" xfId="14814" xr:uid="{00000000-0005-0000-0000-00005E7D0000}"/>
    <cellStyle name="Обычный 6 2 5 2 3 3 6" xfId="2206" xr:uid="{00000000-0005-0000-0000-00005F7D0000}"/>
    <cellStyle name="Обычный 6 2 5 2 3 4" xfId="728" xr:uid="{00000000-0005-0000-0000-0000607D0000}"/>
    <cellStyle name="Обычный 6 2 5 2 3 4 2" xfId="37954" xr:uid="{00000000-0005-0000-0000-0000617D0000}"/>
    <cellStyle name="Обычный 6 2 5 2 3 4 3" xfId="26272" xr:uid="{00000000-0005-0000-0000-0000627D0000}"/>
    <cellStyle name="Обычный 6 2 5 2 3 4 4" xfId="2208" xr:uid="{00000000-0005-0000-0000-0000637D0000}"/>
    <cellStyle name="Обычный 6 2 5 2 3 5" xfId="25545" xr:uid="{00000000-0005-0000-0000-0000647D0000}"/>
    <cellStyle name="Обычный 6 2 5 2 3 6" xfId="37231" xr:uid="{00000000-0005-0000-0000-0000657D0000}"/>
    <cellStyle name="Обычный 6 2 5 2 3 7" xfId="3358" xr:uid="{00000000-0005-0000-0000-0000667D0000}"/>
    <cellStyle name="Обычный 6 2 5 2 3 8" xfId="3090" xr:uid="{00000000-0005-0000-0000-0000677D0000}"/>
    <cellStyle name="Обычный 6 2 5 2 3 9" xfId="2201" xr:uid="{00000000-0005-0000-0000-0000687D0000}"/>
    <cellStyle name="Обычный 6 2 5 2 4" xfId="729" xr:uid="{00000000-0005-0000-0000-0000697D0000}"/>
    <cellStyle name="Обычный 6 2 5 2 4 2" xfId="730" xr:uid="{00000000-0005-0000-0000-00006A7D0000}"/>
    <cellStyle name="Обычный 6 2 5 2 4 2 2" xfId="731" xr:uid="{00000000-0005-0000-0000-00006B7D0000}"/>
    <cellStyle name="Обычный 6 2 5 2 4 2 2 2" xfId="38491" xr:uid="{00000000-0005-0000-0000-00006C7D0000}"/>
    <cellStyle name="Обычный 6 2 5 2 4 2 2 3" xfId="26809" xr:uid="{00000000-0005-0000-0000-00006D7D0000}"/>
    <cellStyle name="Обычный 6 2 5 2 4 2 2 4" xfId="2211" xr:uid="{00000000-0005-0000-0000-00006E7D0000}"/>
    <cellStyle name="Обычный 6 2 5 2 4 2 3" xfId="26086" xr:uid="{00000000-0005-0000-0000-00006F7D0000}"/>
    <cellStyle name="Обычный 6 2 5 2 4 2 4" xfId="37768" xr:uid="{00000000-0005-0000-0000-0000707D0000}"/>
    <cellStyle name="Обычный 6 2 5 2 4 2 5" xfId="16863" xr:uid="{00000000-0005-0000-0000-0000717D0000}"/>
    <cellStyle name="Обычный 6 2 5 2 4 2 6" xfId="2210" xr:uid="{00000000-0005-0000-0000-0000727D0000}"/>
    <cellStyle name="Обычный 6 2 5 2 4 3" xfId="732" xr:uid="{00000000-0005-0000-0000-0000737D0000}"/>
    <cellStyle name="Обычный 6 2 5 2 4 3 2" xfId="38136" xr:uid="{00000000-0005-0000-0000-0000747D0000}"/>
    <cellStyle name="Обычный 6 2 5 2 4 3 3" xfId="26454" xr:uid="{00000000-0005-0000-0000-0000757D0000}"/>
    <cellStyle name="Обычный 6 2 5 2 4 3 4" xfId="2212" xr:uid="{00000000-0005-0000-0000-0000767D0000}"/>
    <cellStyle name="Обычный 6 2 5 2 4 4" xfId="25731" xr:uid="{00000000-0005-0000-0000-0000777D0000}"/>
    <cellStyle name="Обычный 6 2 5 2 4 5" xfId="37413" xr:uid="{00000000-0005-0000-0000-0000787D0000}"/>
    <cellStyle name="Обычный 6 2 5 2 4 6" xfId="6384" xr:uid="{00000000-0005-0000-0000-0000797D0000}"/>
    <cellStyle name="Обычный 6 2 5 2 4 7" xfId="2209" xr:uid="{00000000-0005-0000-0000-00007A7D0000}"/>
    <cellStyle name="Обычный 6 2 5 2 5" xfId="733" xr:uid="{00000000-0005-0000-0000-00007B7D0000}"/>
    <cellStyle name="Обычный 6 2 5 2 5 2" xfId="734" xr:uid="{00000000-0005-0000-0000-00007C7D0000}"/>
    <cellStyle name="Обычный 6 2 5 2 5 2 2" xfId="26625" xr:uid="{00000000-0005-0000-0000-00007D7D0000}"/>
    <cellStyle name="Обычный 6 2 5 2 5 2 3" xfId="38307" xr:uid="{00000000-0005-0000-0000-00007E7D0000}"/>
    <cellStyle name="Обычный 6 2 5 2 5 2 4" xfId="19434" xr:uid="{00000000-0005-0000-0000-00007F7D0000}"/>
    <cellStyle name="Обычный 6 2 5 2 5 2 5" xfId="2214" xr:uid="{00000000-0005-0000-0000-0000807D0000}"/>
    <cellStyle name="Обычный 6 2 5 2 5 3" xfId="25902" xr:uid="{00000000-0005-0000-0000-0000817D0000}"/>
    <cellStyle name="Обычный 6 2 5 2 5 4" xfId="37584" xr:uid="{00000000-0005-0000-0000-0000827D0000}"/>
    <cellStyle name="Обычный 6 2 5 2 5 5" xfId="8976" xr:uid="{00000000-0005-0000-0000-0000837D0000}"/>
    <cellStyle name="Обычный 6 2 5 2 5 6" xfId="2213" xr:uid="{00000000-0005-0000-0000-0000847D0000}"/>
    <cellStyle name="Обычный 6 2 5 2 6" xfId="735" xr:uid="{00000000-0005-0000-0000-0000857D0000}"/>
    <cellStyle name="Обычный 6 2 5 2 6 2" xfId="22005" xr:uid="{00000000-0005-0000-0000-0000867D0000}"/>
    <cellStyle name="Обычный 6 2 5 2 6 3" xfId="26270" xr:uid="{00000000-0005-0000-0000-0000877D0000}"/>
    <cellStyle name="Обычный 6 2 5 2 6 4" xfId="37952" xr:uid="{00000000-0005-0000-0000-0000887D0000}"/>
    <cellStyle name="Обычный 6 2 5 2 6 5" xfId="11547" xr:uid="{00000000-0005-0000-0000-0000897D0000}"/>
    <cellStyle name="Обычный 6 2 5 2 6 6" xfId="2215" xr:uid="{00000000-0005-0000-0000-00008A7D0000}"/>
    <cellStyle name="Обычный 6 2 5 2 7" xfId="14118" xr:uid="{00000000-0005-0000-0000-00008B7D0000}"/>
    <cellStyle name="Обычный 6 2 5 2 7 2" xfId="24576" xr:uid="{00000000-0005-0000-0000-00008C7D0000}"/>
    <cellStyle name="Обычный 6 2 5 2 7 3" xfId="36419" xr:uid="{00000000-0005-0000-0000-00008D7D0000}"/>
    <cellStyle name="Обычный 6 2 5 2 8" xfId="25270" xr:uid="{00000000-0005-0000-0000-00008E7D0000}"/>
    <cellStyle name="Обычный 6 2 5 2 9" xfId="14812" xr:uid="{00000000-0005-0000-0000-00008F7D0000}"/>
    <cellStyle name="Обычный 6 2 5 3" xfId="736" xr:uid="{00000000-0005-0000-0000-0000907D0000}"/>
    <cellStyle name="Обычный 6 2 5 3 2" xfId="737" xr:uid="{00000000-0005-0000-0000-0000917D0000}"/>
    <cellStyle name="Обычный 6 2 5 3 2 2" xfId="738" xr:uid="{00000000-0005-0000-0000-0000927D0000}"/>
    <cellStyle name="Обычный 6 2 5 3 2 2 2" xfId="739" xr:uid="{00000000-0005-0000-0000-0000937D0000}"/>
    <cellStyle name="Обычный 6 2 5 3 2 2 2 2" xfId="38494" xr:uid="{00000000-0005-0000-0000-0000947D0000}"/>
    <cellStyle name="Обычный 6 2 5 3 2 2 2 3" xfId="26812" xr:uid="{00000000-0005-0000-0000-0000957D0000}"/>
    <cellStyle name="Обычный 6 2 5 3 2 2 2 4" xfId="2219" xr:uid="{00000000-0005-0000-0000-0000967D0000}"/>
    <cellStyle name="Обычный 6 2 5 3 2 2 3" xfId="37771" xr:uid="{00000000-0005-0000-0000-0000977D0000}"/>
    <cellStyle name="Обычный 6 2 5 3 2 2 4" xfId="26089" xr:uid="{00000000-0005-0000-0000-0000987D0000}"/>
    <cellStyle name="Обычный 6 2 5 3 2 2 5" xfId="2218" xr:uid="{00000000-0005-0000-0000-0000997D0000}"/>
    <cellStyle name="Обычный 6 2 5 3 2 3" xfId="740" xr:uid="{00000000-0005-0000-0000-00009A7D0000}"/>
    <cellStyle name="Обычный 6 2 5 3 2 3 2" xfId="38139" xr:uid="{00000000-0005-0000-0000-00009B7D0000}"/>
    <cellStyle name="Обычный 6 2 5 3 2 3 3" xfId="26457" xr:uid="{00000000-0005-0000-0000-00009C7D0000}"/>
    <cellStyle name="Обычный 6 2 5 3 2 3 4" xfId="2220" xr:uid="{00000000-0005-0000-0000-00009D7D0000}"/>
    <cellStyle name="Обычный 6 2 5 3 2 4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2 7" xfId="2217" xr:uid="{00000000-0005-0000-0000-0000A17D0000}"/>
    <cellStyle name="Обычный 6 2 5 3 3" xfId="741" xr:uid="{00000000-0005-0000-0000-0000A27D0000}"/>
    <cellStyle name="Обычный 6 2 5 3 3 2" xfId="742" xr:uid="{00000000-0005-0000-0000-0000A37D0000}"/>
    <cellStyle name="Обычный 6 2 5 3 3 2 2" xfId="38310" xr:uid="{00000000-0005-0000-0000-0000A47D0000}"/>
    <cellStyle name="Обычный 6 2 5 3 3 2 3" xfId="26628" xr:uid="{00000000-0005-0000-0000-0000A57D0000}"/>
    <cellStyle name="Обычный 6 2 5 3 3 2 4" xfId="2222" xr:uid="{00000000-0005-0000-0000-0000A67D0000}"/>
    <cellStyle name="Обычный 6 2 5 3 3 3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3 6" xfId="2221" xr:uid="{00000000-0005-0000-0000-0000AA7D0000}"/>
    <cellStyle name="Обычный 6 2 5 3 4" xfId="743" xr:uid="{00000000-0005-0000-0000-0000AB7D0000}"/>
    <cellStyle name="Обычный 6 2 5 3 4 2" xfId="37955" xr:uid="{00000000-0005-0000-0000-0000AC7D0000}"/>
    <cellStyle name="Обычный 6 2 5 3 4 3" xfId="26273" xr:uid="{00000000-0005-0000-0000-0000AD7D0000}"/>
    <cellStyle name="Обычный 6 2 5 3 4 4" xfId="2223" xr:uid="{00000000-0005-0000-0000-0000AE7D0000}"/>
    <cellStyle name="Обычный 6 2 5 3 5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3 9" xfId="2216" xr:uid="{00000000-0005-0000-0000-0000B37D0000}"/>
    <cellStyle name="Обычный 6 2 5 4" xfId="744" xr:uid="{00000000-0005-0000-0000-0000B47D0000}"/>
    <cellStyle name="Обычный 6 2 5 4 2" xfId="745" xr:uid="{00000000-0005-0000-0000-0000B57D0000}"/>
    <cellStyle name="Обычный 6 2 5 4 2 2" xfId="746" xr:uid="{00000000-0005-0000-0000-0000B67D0000}"/>
    <cellStyle name="Обычный 6 2 5 4 2 2 2" xfId="747" xr:uid="{00000000-0005-0000-0000-0000B77D0000}"/>
    <cellStyle name="Обычный 6 2 5 4 2 2 2 2" xfId="38495" xr:uid="{00000000-0005-0000-0000-0000B87D0000}"/>
    <cellStyle name="Обычный 6 2 5 4 2 2 2 3" xfId="26813" xr:uid="{00000000-0005-0000-0000-0000B97D0000}"/>
    <cellStyle name="Обычный 6 2 5 4 2 2 2 4" xfId="2227" xr:uid="{00000000-0005-0000-0000-0000BA7D0000}"/>
    <cellStyle name="Обычный 6 2 5 4 2 2 3" xfId="37772" xr:uid="{00000000-0005-0000-0000-0000BB7D0000}"/>
    <cellStyle name="Обычный 6 2 5 4 2 2 4" xfId="26090" xr:uid="{00000000-0005-0000-0000-0000BC7D0000}"/>
    <cellStyle name="Обычный 6 2 5 4 2 2 5" xfId="2226" xr:uid="{00000000-0005-0000-0000-0000BD7D0000}"/>
    <cellStyle name="Обычный 6 2 5 4 2 3" xfId="748" xr:uid="{00000000-0005-0000-0000-0000BE7D0000}"/>
    <cellStyle name="Обычный 6 2 5 4 2 3 2" xfId="38140" xr:uid="{00000000-0005-0000-0000-0000BF7D0000}"/>
    <cellStyle name="Обычный 6 2 5 4 2 3 3" xfId="26458" xr:uid="{00000000-0005-0000-0000-0000C07D0000}"/>
    <cellStyle name="Обычный 6 2 5 4 2 3 4" xfId="2228" xr:uid="{00000000-0005-0000-0000-0000C17D0000}"/>
    <cellStyle name="Обычный 6 2 5 4 2 4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2 7" xfId="2225" xr:uid="{00000000-0005-0000-0000-0000C57D0000}"/>
    <cellStyle name="Обычный 6 2 5 4 3" xfId="749" xr:uid="{00000000-0005-0000-0000-0000C67D0000}"/>
    <cellStyle name="Обычный 6 2 5 4 3 2" xfId="750" xr:uid="{00000000-0005-0000-0000-0000C77D0000}"/>
    <cellStyle name="Обычный 6 2 5 4 3 2 2" xfId="38311" xr:uid="{00000000-0005-0000-0000-0000C87D0000}"/>
    <cellStyle name="Обычный 6 2 5 4 3 2 3" xfId="26629" xr:uid="{00000000-0005-0000-0000-0000C97D0000}"/>
    <cellStyle name="Обычный 6 2 5 4 3 2 4" xfId="2230" xr:uid="{00000000-0005-0000-0000-0000CA7D0000}"/>
    <cellStyle name="Обычный 6 2 5 4 3 3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3 6" xfId="2229" xr:uid="{00000000-0005-0000-0000-0000CE7D0000}"/>
    <cellStyle name="Обычный 6 2 5 4 4" xfId="751" xr:uid="{00000000-0005-0000-0000-0000CF7D0000}"/>
    <cellStyle name="Обычный 6 2 5 4 4 2" xfId="37956" xr:uid="{00000000-0005-0000-0000-0000D07D0000}"/>
    <cellStyle name="Обычный 6 2 5 4 4 3" xfId="26274" xr:uid="{00000000-0005-0000-0000-0000D17D0000}"/>
    <cellStyle name="Обычный 6 2 5 4 4 4" xfId="2231" xr:uid="{00000000-0005-0000-0000-0000D27D0000}"/>
    <cellStyle name="Обычный 6 2 5 4 5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4 9" xfId="2224" xr:uid="{00000000-0005-0000-0000-0000D77D0000}"/>
    <cellStyle name="Обычный 6 2 5 5" xfId="752" xr:uid="{00000000-0005-0000-0000-0000D87D0000}"/>
    <cellStyle name="Обычный 6 2 5 5 2" xfId="753" xr:uid="{00000000-0005-0000-0000-0000D97D0000}"/>
    <cellStyle name="Обычный 6 2 5 5 2 2" xfId="754" xr:uid="{00000000-0005-0000-0000-0000DA7D0000}"/>
    <cellStyle name="Обычный 6 2 5 5 2 2 2" xfId="38419" xr:uid="{00000000-0005-0000-0000-0000DB7D0000}"/>
    <cellStyle name="Обычный 6 2 5 5 2 2 3" xfId="26737" xr:uid="{00000000-0005-0000-0000-0000DC7D0000}"/>
    <cellStyle name="Обычный 6 2 5 5 2 2 4" xfId="2234" xr:uid="{00000000-0005-0000-0000-0000DD7D0000}"/>
    <cellStyle name="Обычный 6 2 5 5 2 3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2 6" xfId="2233" xr:uid="{00000000-0005-0000-0000-0000E17D0000}"/>
    <cellStyle name="Обычный 6 2 5 5 3" xfId="755" xr:uid="{00000000-0005-0000-0000-0000E27D0000}"/>
    <cellStyle name="Обычный 6 2 5 5 3 2" xfId="38064" xr:uid="{00000000-0005-0000-0000-0000E37D0000}"/>
    <cellStyle name="Обычный 6 2 5 5 3 3" xfId="26382" xr:uid="{00000000-0005-0000-0000-0000E47D0000}"/>
    <cellStyle name="Обычный 6 2 5 5 3 4" xfId="2235" xr:uid="{00000000-0005-0000-0000-0000E57D0000}"/>
    <cellStyle name="Обычный 6 2 5 5 4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5 7" xfId="2232" xr:uid="{00000000-0005-0000-0000-0000E97D0000}"/>
    <cellStyle name="Обычный 6 2 5 6" xfId="756" xr:uid="{00000000-0005-0000-0000-0000EA7D0000}"/>
    <cellStyle name="Обычный 6 2 5 6 2" xfId="757" xr:uid="{00000000-0005-0000-0000-0000EB7D0000}"/>
    <cellStyle name="Обычный 6 2 5 6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2 5" xfId="2237" xr:uid="{00000000-0005-0000-0000-0000EF7D0000}"/>
    <cellStyle name="Обычный 6 2 5 6 3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6 6" xfId="2236" xr:uid="{00000000-0005-0000-0000-0000F37D0000}"/>
    <cellStyle name="Обычный 6 2 5 7" xfId="758" xr:uid="{00000000-0005-0000-0000-0000F47D0000}"/>
    <cellStyle name="Обычный 6 2 5 7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7 6" xfId="2238" xr:uid="{00000000-0005-0000-0000-0000F97D0000}"/>
    <cellStyle name="Обычный 6 2 5 8" xfId="13088" xr:uid="{00000000-0005-0000-0000-0000FA7D0000}"/>
    <cellStyle name="Обычный 6 2 5 8 2" xfId="23546" xr:uid="{00000000-0005-0000-0000-0000FB7D0000}"/>
    <cellStyle name="Обычный 6 2 5 8 3" xfId="35389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14" xfId="2239" xr:uid="{00000000-0005-0000-0000-0000037E0000}"/>
    <cellStyle name="Обычный 6 2 6 2" xfId="760" xr:uid="{00000000-0005-0000-0000-0000047E0000}"/>
    <cellStyle name="Обычный 6 2 6 2 2" xfId="761" xr:uid="{00000000-0005-0000-0000-0000057E0000}"/>
    <cellStyle name="Обычный 6 2 6 2 2 2" xfId="762" xr:uid="{00000000-0005-0000-0000-0000067E0000}"/>
    <cellStyle name="Обычный 6 2 6 2 2 2 2" xfId="763" xr:uid="{00000000-0005-0000-0000-0000077E0000}"/>
    <cellStyle name="Обычный 6 2 6 2 2 2 2 2" xfId="38497" xr:uid="{00000000-0005-0000-0000-0000087E0000}"/>
    <cellStyle name="Обычный 6 2 6 2 2 2 2 3" xfId="26815" xr:uid="{00000000-0005-0000-0000-0000097E0000}"/>
    <cellStyle name="Обычный 6 2 6 2 2 2 2 4" xfId="2243" xr:uid="{00000000-0005-0000-0000-00000A7E0000}"/>
    <cellStyle name="Обычный 6 2 6 2 2 2 3" xfId="37774" xr:uid="{00000000-0005-0000-0000-00000B7E0000}"/>
    <cellStyle name="Обычный 6 2 6 2 2 2 4" xfId="26092" xr:uid="{00000000-0005-0000-0000-00000C7E0000}"/>
    <cellStyle name="Обычный 6 2 6 2 2 2 5" xfId="2242" xr:uid="{00000000-0005-0000-0000-00000D7E0000}"/>
    <cellStyle name="Обычный 6 2 6 2 2 3" xfId="764" xr:uid="{00000000-0005-0000-0000-00000E7E0000}"/>
    <cellStyle name="Обычный 6 2 6 2 2 3 2" xfId="38142" xr:uid="{00000000-0005-0000-0000-00000F7E0000}"/>
    <cellStyle name="Обычный 6 2 6 2 2 3 3" xfId="26460" xr:uid="{00000000-0005-0000-0000-0000107E0000}"/>
    <cellStyle name="Обычный 6 2 6 2 2 3 4" xfId="2244" xr:uid="{00000000-0005-0000-0000-0000117E0000}"/>
    <cellStyle name="Обычный 6 2 6 2 2 4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2 7" xfId="2241" xr:uid="{00000000-0005-0000-0000-0000157E0000}"/>
    <cellStyle name="Обычный 6 2 6 2 3" xfId="765" xr:uid="{00000000-0005-0000-0000-0000167E0000}"/>
    <cellStyle name="Обычный 6 2 6 2 3 2" xfId="766" xr:uid="{00000000-0005-0000-0000-0000177E0000}"/>
    <cellStyle name="Обычный 6 2 6 2 3 2 2" xfId="38313" xr:uid="{00000000-0005-0000-0000-0000187E0000}"/>
    <cellStyle name="Обычный 6 2 6 2 3 2 3" xfId="26631" xr:uid="{00000000-0005-0000-0000-0000197E0000}"/>
    <cellStyle name="Обычный 6 2 6 2 3 2 4" xfId="2246" xr:uid="{00000000-0005-0000-0000-00001A7E0000}"/>
    <cellStyle name="Обычный 6 2 6 2 3 3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3 6" xfId="2245" xr:uid="{00000000-0005-0000-0000-00001E7E0000}"/>
    <cellStyle name="Обычный 6 2 6 2 4" xfId="767" xr:uid="{00000000-0005-0000-0000-00001F7E0000}"/>
    <cellStyle name="Обычный 6 2 6 2 4 2" xfId="37958" xr:uid="{00000000-0005-0000-0000-0000207E0000}"/>
    <cellStyle name="Обычный 6 2 6 2 4 3" xfId="26276" xr:uid="{00000000-0005-0000-0000-0000217E0000}"/>
    <cellStyle name="Обычный 6 2 6 2 4 4" xfId="2247" xr:uid="{00000000-0005-0000-0000-0000227E0000}"/>
    <cellStyle name="Обычный 6 2 6 2 5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2 9" xfId="2240" xr:uid="{00000000-0005-0000-0000-0000277E0000}"/>
    <cellStyle name="Обычный 6 2 6 3" xfId="768" xr:uid="{00000000-0005-0000-0000-0000287E0000}"/>
    <cellStyle name="Обычный 6 2 6 3 2" xfId="769" xr:uid="{00000000-0005-0000-0000-0000297E0000}"/>
    <cellStyle name="Обычный 6 2 6 3 2 2" xfId="770" xr:uid="{00000000-0005-0000-0000-00002A7E0000}"/>
    <cellStyle name="Обычный 6 2 6 3 2 2 2" xfId="771" xr:uid="{00000000-0005-0000-0000-00002B7E0000}"/>
    <cellStyle name="Обычный 6 2 6 3 2 2 2 2" xfId="38498" xr:uid="{00000000-0005-0000-0000-00002C7E0000}"/>
    <cellStyle name="Обычный 6 2 6 3 2 2 2 3" xfId="26816" xr:uid="{00000000-0005-0000-0000-00002D7E0000}"/>
    <cellStyle name="Обычный 6 2 6 3 2 2 2 4" xfId="2251" xr:uid="{00000000-0005-0000-0000-00002E7E0000}"/>
    <cellStyle name="Обычный 6 2 6 3 2 2 3" xfId="37775" xr:uid="{00000000-0005-0000-0000-00002F7E0000}"/>
    <cellStyle name="Обычный 6 2 6 3 2 2 4" xfId="26093" xr:uid="{00000000-0005-0000-0000-0000307E0000}"/>
    <cellStyle name="Обычный 6 2 6 3 2 2 5" xfId="2250" xr:uid="{00000000-0005-0000-0000-0000317E0000}"/>
    <cellStyle name="Обычный 6 2 6 3 2 3" xfId="772" xr:uid="{00000000-0005-0000-0000-0000327E0000}"/>
    <cellStyle name="Обычный 6 2 6 3 2 3 2" xfId="38143" xr:uid="{00000000-0005-0000-0000-0000337E0000}"/>
    <cellStyle name="Обычный 6 2 6 3 2 3 3" xfId="26461" xr:uid="{00000000-0005-0000-0000-0000347E0000}"/>
    <cellStyle name="Обычный 6 2 6 3 2 3 4" xfId="2252" xr:uid="{00000000-0005-0000-0000-0000357E0000}"/>
    <cellStyle name="Обычный 6 2 6 3 2 4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2 7" xfId="2249" xr:uid="{00000000-0005-0000-0000-0000397E0000}"/>
    <cellStyle name="Обычный 6 2 6 3 3" xfId="773" xr:uid="{00000000-0005-0000-0000-00003A7E0000}"/>
    <cellStyle name="Обычный 6 2 6 3 3 2" xfId="774" xr:uid="{00000000-0005-0000-0000-00003B7E0000}"/>
    <cellStyle name="Обычный 6 2 6 3 3 2 2" xfId="38314" xr:uid="{00000000-0005-0000-0000-00003C7E0000}"/>
    <cellStyle name="Обычный 6 2 6 3 3 2 3" xfId="26632" xr:uid="{00000000-0005-0000-0000-00003D7E0000}"/>
    <cellStyle name="Обычный 6 2 6 3 3 2 4" xfId="2254" xr:uid="{00000000-0005-0000-0000-00003E7E0000}"/>
    <cellStyle name="Обычный 6 2 6 3 3 3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3 6" xfId="2253" xr:uid="{00000000-0005-0000-0000-0000427E0000}"/>
    <cellStyle name="Обычный 6 2 6 3 4" xfId="775" xr:uid="{00000000-0005-0000-0000-0000437E0000}"/>
    <cellStyle name="Обычный 6 2 6 3 4 2" xfId="37959" xr:uid="{00000000-0005-0000-0000-0000447E0000}"/>
    <cellStyle name="Обычный 6 2 6 3 4 3" xfId="26277" xr:uid="{00000000-0005-0000-0000-0000457E0000}"/>
    <cellStyle name="Обычный 6 2 6 3 4 4" xfId="2255" xr:uid="{00000000-0005-0000-0000-0000467E0000}"/>
    <cellStyle name="Обычный 6 2 6 3 5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3 9" xfId="2248" xr:uid="{00000000-0005-0000-0000-00004B7E0000}"/>
    <cellStyle name="Обычный 6 2 6 4" xfId="776" xr:uid="{00000000-0005-0000-0000-00004C7E0000}"/>
    <cellStyle name="Обычный 6 2 6 4 2" xfId="777" xr:uid="{00000000-0005-0000-0000-00004D7E0000}"/>
    <cellStyle name="Обычный 6 2 6 4 2 2" xfId="778" xr:uid="{00000000-0005-0000-0000-00004E7E0000}"/>
    <cellStyle name="Обычный 6 2 6 4 2 2 2" xfId="38496" xr:uid="{00000000-0005-0000-0000-00004F7E0000}"/>
    <cellStyle name="Обычный 6 2 6 4 2 2 3" xfId="26814" xr:uid="{00000000-0005-0000-0000-0000507E0000}"/>
    <cellStyle name="Обычный 6 2 6 4 2 2 4" xfId="2258" xr:uid="{00000000-0005-0000-0000-0000517E0000}"/>
    <cellStyle name="Обычный 6 2 6 4 2 3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2 6" xfId="2257" xr:uid="{00000000-0005-0000-0000-0000557E0000}"/>
    <cellStyle name="Обычный 6 2 6 4 3" xfId="779" xr:uid="{00000000-0005-0000-0000-0000567E0000}"/>
    <cellStyle name="Обычный 6 2 6 4 3 2" xfId="38141" xr:uid="{00000000-0005-0000-0000-0000577E0000}"/>
    <cellStyle name="Обычный 6 2 6 4 3 3" xfId="26459" xr:uid="{00000000-0005-0000-0000-0000587E0000}"/>
    <cellStyle name="Обычный 6 2 6 4 3 4" xfId="2259" xr:uid="{00000000-0005-0000-0000-0000597E0000}"/>
    <cellStyle name="Обычный 6 2 6 4 4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4 7" xfId="2256" xr:uid="{00000000-0005-0000-0000-00005D7E0000}"/>
    <cellStyle name="Обычный 6 2 6 5" xfId="780" xr:uid="{00000000-0005-0000-0000-00005E7E0000}"/>
    <cellStyle name="Обычный 6 2 6 5 2" xfId="781" xr:uid="{00000000-0005-0000-0000-00005F7E0000}"/>
    <cellStyle name="Обычный 6 2 6 5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2 5" xfId="2261" xr:uid="{00000000-0005-0000-0000-0000637E0000}"/>
    <cellStyle name="Обычный 6 2 6 5 3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5 6" xfId="2260" xr:uid="{00000000-0005-0000-0000-0000677E0000}"/>
    <cellStyle name="Обычный 6 2 6 6" xfId="782" xr:uid="{00000000-0005-0000-0000-0000687E0000}"/>
    <cellStyle name="Обычный 6 2 6 6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6 6" xfId="2262" xr:uid="{00000000-0005-0000-0000-00006D7E0000}"/>
    <cellStyle name="Обычный 6 2 6 7" xfId="13603" xr:uid="{00000000-0005-0000-0000-00006E7E0000}"/>
    <cellStyle name="Обычный 6 2 6 7 2" xfId="24061" xr:uid="{00000000-0005-0000-0000-00006F7E0000}"/>
    <cellStyle name="Обычный 6 2 6 7 3" xfId="35904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38499" xr:uid="{00000000-0005-0000-0000-0000777E0000}"/>
    <cellStyle name="Обычный 6 2 7 2 2 2 3" xfId="26817" xr:uid="{00000000-0005-0000-0000-0000787E0000}"/>
    <cellStyle name="Обычный 6 2 7 2 2 2 4" xfId="2266" xr:uid="{00000000-0005-0000-0000-0000797E0000}"/>
    <cellStyle name="Обычный 6 2 7 2 2 3" xfId="37776" xr:uid="{00000000-0005-0000-0000-00007A7E0000}"/>
    <cellStyle name="Обычный 6 2 7 2 2 4" xfId="26094" xr:uid="{00000000-0005-0000-0000-00007B7E0000}"/>
    <cellStyle name="Обычный 6 2 7 2 2 5" xfId="2265" xr:uid="{00000000-0005-0000-0000-00007C7E0000}"/>
    <cellStyle name="Обычный 6 2 7 2 3" xfId="787" xr:uid="{00000000-0005-0000-0000-00007D7E0000}"/>
    <cellStyle name="Обычный 6 2 7 2 3 2" xfId="38144" xr:uid="{00000000-0005-0000-0000-00007E7E0000}"/>
    <cellStyle name="Обычный 6 2 7 2 3 3" xfId="26462" xr:uid="{00000000-0005-0000-0000-00007F7E0000}"/>
    <cellStyle name="Обычный 6 2 7 2 3 4" xfId="2267" xr:uid="{00000000-0005-0000-0000-0000807E0000}"/>
    <cellStyle name="Обычный 6 2 7 2 4" xfId="25739" xr:uid="{00000000-0005-0000-0000-0000817E0000}"/>
    <cellStyle name="Обычный 6 2 7 2 5" xfId="37421" xr:uid="{00000000-0005-0000-0000-0000827E0000}"/>
    <cellStyle name="Обычный 6 2 7 2 6" xfId="6950" xr:uid="{00000000-0005-0000-0000-0000837E0000}"/>
    <cellStyle name="Обычный 6 2 7 2 7" xfId="2264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38315" xr:uid="{00000000-0005-0000-0000-0000877E0000}"/>
    <cellStyle name="Обычный 6 2 7 3 2 3" xfId="26633" xr:uid="{00000000-0005-0000-0000-0000887E0000}"/>
    <cellStyle name="Обычный 6 2 7 3 2 4" xfId="2269" xr:uid="{00000000-0005-0000-0000-0000897E0000}"/>
    <cellStyle name="Обычный 6 2 7 3 3" xfId="25910" xr:uid="{00000000-0005-0000-0000-00008A7E0000}"/>
    <cellStyle name="Обычный 6 2 7 3 4" xfId="37592" xr:uid="{00000000-0005-0000-0000-00008B7E0000}"/>
    <cellStyle name="Обычный 6 2 7 3 5" xfId="25278" xr:uid="{00000000-0005-0000-0000-00008C7E0000}"/>
    <cellStyle name="Обычный 6 2 7 3 6" xfId="2268" xr:uid="{00000000-0005-0000-0000-00008D7E0000}"/>
    <cellStyle name="Обычный 6 2 7 4" xfId="790" xr:uid="{00000000-0005-0000-0000-00008E7E0000}"/>
    <cellStyle name="Обычный 6 2 7 4 2" xfId="26278" xr:uid="{00000000-0005-0000-0000-00008F7E0000}"/>
    <cellStyle name="Обычный 6 2 7 4 3" xfId="37960" xr:uid="{00000000-0005-0000-0000-0000907E0000}"/>
    <cellStyle name="Обычный 6 2 7 4 4" xfId="14820" xr:uid="{00000000-0005-0000-0000-0000917E0000}"/>
    <cellStyle name="Обычный 6 2 7 4 5" xfId="2270" xr:uid="{00000000-0005-0000-0000-0000927E0000}"/>
    <cellStyle name="Обычный 6 2 7 5" xfId="25551" xr:uid="{00000000-0005-0000-0000-0000937E0000}"/>
    <cellStyle name="Обычный 6 2 7 6" xfId="37237" xr:uid="{00000000-0005-0000-0000-0000947E0000}"/>
    <cellStyle name="Обычный 6 2 7 7" xfId="3364" xr:uid="{00000000-0005-0000-0000-0000957E0000}"/>
    <cellStyle name="Обычный 6 2 7 8" xfId="3096" xr:uid="{00000000-0005-0000-0000-0000967E0000}"/>
    <cellStyle name="Обычный 6 2 7 9" xfId="2263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38500" xr:uid="{00000000-0005-0000-0000-00009C7E0000}"/>
    <cellStyle name="Обычный 6 2 8 2 2 2 3" xfId="26818" xr:uid="{00000000-0005-0000-0000-00009D7E0000}"/>
    <cellStyle name="Обычный 6 2 8 2 2 2 4" xfId="2274" xr:uid="{00000000-0005-0000-0000-00009E7E0000}"/>
    <cellStyle name="Обычный 6 2 8 2 2 3" xfId="37777" xr:uid="{00000000-0005-0000-0000-00009F7E0000}"/>
    <cellStyle name="Обычный 6 2 8 2 2 4" xfId="26095" xr:uid="{00000000-0005-0000-0000-0000A07E0000}"/>
    <cellStyle name="Обычный 6 2 8 2 2 5" xfId="2273" xr:uid="{00000000-0005-0000-0000-0000A17E0000}"/>
    <cellStyle name="Обычный 6 2 8 2 3" xfId="795" xr:uid="{00000000-0005-0000-0000-0000A27E0000}"/>
    <cellStyle name="Обычный 6 2 8 2 3 2" xfId="38145" xr:uid="{00000000-0005-0000-0000-0000A37E0000}"/>
    <cellStyle name="Обычный 6 2 8 2 3 3" xfId="26463" xr:uid="{00000000-0005-0000-0000-0000A47E0000}"/>
    <cellStyle name="Обычный 6 2 8 2 3 4" xfId="2275" xr:uid="{00000000-0005-0000-0000-0000A57E0000}"/>
    <cellStyle name="Обычный 6 2 8 2 4" xfId="25740" xr:uid="{00000000-0005-0000-0000-0000A67E0000}"/>
    <cellStyle name="Обычный 6 2 8 2 5" xfId="37422" xr:uid="{00000000-0005-0000-0000-0000A77E0000}"/>
    <cellStyle name="Обычный 6 2 8 2 6" xfId="25279" xr:uid="{00000000-0005-0000-0000-0000A87E0000}"/>
    <cellStyle name="Обычный 6 2 8 2 7" xfId="2272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38316" xr:uid="{00000000-0005-0000-0000-0000AC7E0000}"/>
    <cellStyle name="Обычный 6 2 8 3 2 3" xfId="26634" xr:uid="{00000000-0005-0000-0000-0000AD7E0000}"/>
    <cellStyle name="Обычный 6 2 8 3 2 4" xfId="2277" xr:uid="{00000000-0005-0000-0000-0000AE7E0000}"/>
    <cellStyle name="Обычный 6 2 8 3 3" xfId="25911" xr:uid="{00000000-0005-0000-0000-0000AF7E0000}"/>
    <cellStyle name="Обычный 6 2 8 3 4" xfId="37593" xr:uid="{00000000-0005-0000-0000-0000B07E0000}"/>
    <cellStyle name="Обычный 6 2 8 3 5" xfId="14821" xr:uid="{00000000-0005-0000-0000-0000B17E0000}"/>
    <cellStyle name="Обычный 6 2 8 3 6" xfId="2276" xr:uid="{00000000-0005-0000-0000-0000B27E0000}"/>
    <cellStyle name="Обычный 6 2 8 4" xfId="798" xr:uid="{00000000-0005-0000-0000-0000B37E0000}"/>
    <cellStyle name="Обычный 6 2 8 4 2" xfId="37961" xr:uid="{00000000-0005-0000-0000-0000B47E0000}"/>
    <cellStyle name="Обычный 6 2 8 4 3" xfId="26279" xr:uid="{00000000-0005-0000-0000-0000B57E0000}"/>
    <cellStyle name="Обычный 6 2 8 4 4" xfId="2278" xr:uid="{00000000-0005-0000-0000-0000B67E0000}"/>
    <cellStyle name="Обычный 6 2 8 5" xfId="25552" xr:uid="{00000000-0005-0000-0000-0000B77E0000}"/>
    <cellStyle name="Обычный 6 2 8 6" xfId="37238" xr:uid="{00000000-0005-0000-0000-0000B87E0000}"/>
    <cellStyle name="Обычный 6 2 8 7" xfId="3365" xr:uid="{00000000-0005-0000-0000-0000B97E0000}"/>
    <cellStyle name="Обычный 6 2 8 8" xfId="3097" xr:uid="{00000000-0005-0000-0000-0000BA7E0000}"/>
    <cellStyle name="Обычный 6 2 8 9" xfId="2271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38501" xr:uid="{00000000-0005-0000-0000-0000C07E0000}"/>
    <cellStyle name="Обычный 6 2 9 2 2 2 3" xfId="26819" xr:uid="{00000000-0005-0000-0000-0000C17E0000}"/>
    <cellStyle name="Обычный 6 2 9 2 2 2 4" xfId="2282" xr:uid="{00000000-0005-0000-0000-0000C27E0000}"/>
    <cellStyle name="Обычный 6 2 9 2 2 3" xfId="37778" xr:uid="{00000000-0005-0000-0000-0000C37E0000}"/>
    <cellStyle name="Обычный 6 2 9 2 2 4" xfId="26096" xr:uid="{00000000-0005-0000-0000-0000C47E0000}"/>
    <cellStyle name="Обычный 6 2 9 2 2 5" xfId="2281" xr:uid="{00000000-0005-0000-0000-0000C57E0000}"/>
    <cellStyle name="Обычный 6 2 9 2 3" xfId="803" xr:uid="{00000000-0005-0000-0000-0000C67E0000}"/>
    <cellStyle name="Обычный 6 2 9 2 3 2" xfId="38146" xr:uid="{00000000-0005-0000-0000-0000C77E0000}"/>
    <cellStyle name="Обычный 6 2 9 2 3 3" xfId="26464" xr:uid="{00000000-0005-0000-0000-0000C87E0000}"/>
    <cellStyle name="Обычный 6 2 9 2 3 4" xfId="2283" xr:uid="{00000000-0005-0000-0000-0000C97E0000}"/>
    <cellStyle name="Обычный 6 2 9 2 4" xfId="25741" xr:uid="{00000000-0005-0000-0000-0000CA7E0000}"/>
    <cellStyle name="Обычный 6 2 9 2 5" xfId="37423" xr:uid="{00000000-0005-0000-0000-0000CB7E0000}"/>
    <cellStyle name="Обычный 6 2 9 2 6" xfId="25280" xr:uid="{00000000-0005-0000-0000-0000CC7E0000}"/>
    <cellStyle name="Обычный 6 2 9 2 7" xfId="2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38317" xr:uid="{00000000-0005-0000-0000-0000D07E0000}"/>
    <cellStyle name="Обычный 6 2 9 3 2 3" xfId="26635" xr:uid="{00000000-0005-0000-0000-0000D17E0000}"/>
    <cellStyle name="Обычный 6 2 9 3 2 4" xfId="2285" xr:uid="{00000000-0005-0000-0000-0000D27E0000}"/>
    <cellStyle name="Обычный 6 2 9 3 3" xfId="25912" xr:uid="{00000000-0005-0000-0000-0000D37E0000}"/>
    <cellStyle name="Обычный 6 2 9 3 4" xfId="37594" xr:uid="{00000000-0005-0000-0000-0000D47E0000}"/>
    <cellStyle name="Обычный 6 2 9 3 5" xfId="14822" xr:uid="{00000000-0005-0000-0000-0000D57E0000}"/>
    <cellStyle name="Обычный 6 2 9 3 6" xfId="2284" xr:uid="{00000000-0005-0000-0000-0000D67E0000}"/>
    <cellStyle name="Обычный 6 2 9 4" xfId="806" xr:uid="{00000000-0005-0000-0000-0000D77E0000}"/>
    <cellStyle name="Обычный 6 2 9 4 2" xfId="37962" xr:uid="{00000000-0005-0000-0000-0000D87E0000}"/>
    <cellStyle name="Обычный 6 2 9 4 3" xfId="26280" xr:uid="{00000000-0005-0000-0000-0000D97E0000}"/>
    <cellStyle name="Обычный 6 2 9 4 4" xfId="2286" xr:uid="{00000000-0005-0000-0000-0000DA7E0000}"/>
    <cellStyle name="Обычный 6 2 9 5" xfId="25553" xr:uid="{00000000-0005-0000-0000-0000DB7E0000}"/>
    <cellStyle name="Обычный 6 2 9 6" xfId="37239" xr:uid="{00000000-0005-0000-0000-0000DC7E0000}"/>
    <cellStyle name="Обычный 6 2 9 7" xfId="3366" xr:uid="{00000000-0005-0000-0000-0000DD7E0000}"/>
    <cellStyle name="Обычный 6 2 9 8" xfId="3098" xr:uid="{00000000-0005-0000-0000-0000DE7E0000}"/>
    <cellStyle name="Обычный 6 2 9 9" xfId="2279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12" xfId="2287" xr:uid="{00000000-0005-0000-0000-0000E37E0000}"/>
    <cellStyle name="Обычный 6 3 2" xfId="808" xr:uid="{00000000-0005-0000-0000-0000E47E0000}"/>
    <cellStyle name="Обычный 6 3 2 10" xfId="25281" xr:uid="{00000000-0005-0000-0000-0000E57E0000}"/>
    <cellStyle name="Обычный 6 3 2 11" xfId="14823" xr:uid="{00000000-0005-0000-0000-0000E67E0000}"/>
    <cellStyle name="Обычный 6 3 2 12" xfId="25554" xr:uid="{00000000-0005-0000-0000-0000E77E0000}"/>
    <cellStyle name="Обычный 6 3 2 13" xfId="37240" xr:uid="{00000000-0005-0000-0000-0000E87E0000}"/>
    <cellStyle name="Обычный 6 3 2 14" xfId="3367" xr:uid="{00000000-0005-0000-0000-0000E97E0000}"/>
    <cellStyle name="Обычный 6 3 2 15" xfId="3099" xr:uid="{00000000-0005-0000-0000-0000EA7E0000}"/>
    <cellStyle name="Обычный 6 3 2 16" xfId="2288" xr:uid="{00000000-0005-0000-0000-0000EB7E0000}"/>
    <cellStyle name="Обычный 6 3 2 2" xfId="809" xr:uid="{00000000-0005-0000-0000-0000EC7E0000}"/>
    <cellStyle name="Обычный 6 3 2 2 10" xfId="14824" xr:uid="{00000000-0005-0000-0000-0000ED7E0000}"/>
    <cellStyle name="Обычный 6 3 2 2 11" xfId="25555" xr:uid="{00000000-0005-0000-0000-0000EE7E0000}"/>
    <cellStyle name="Обычный 6 3 2 2 12" xfId="37241" xr:uid="{00000000-0005-0000-0000-0000EF7E0000}"/>
    <cellStyle name="Обычный 6 3 2 2 13" xfId="3368" xr:uid="{00000000-0005-0000-0000-0000F07E0000}"/>
    <cellStyle name="Обычный 6 3 2 2 14" xfId="3100" xr:uid="{00000000-0005-0000-0000-0000F17E0000}"/>
    <cellStyle name="Обычный 6 3 2 2 15" xfId="2289" xr:uid="{00000000-0005-0000-0000-0000F27E0000}"/>
    <cellStyle name="Обычный 6 3 2 2 2" xfId="810" xr:uid="{00000000-0005-0000-0000-0000F37E0000}"/>
    <cellStyle name="Обычный 6 3 2 2 2 10" xfId="2290" xr:uid="{00000000-0005-0000-0000-0000F47E0000}"/>
    <cellStyle name="Обычный 6 3 2 2 2 2" xfId="811" xr:uid="{00000000-0005-0000-0000-0000F57E0000}"/>
    <cellStyle name="Обычный 6 3 2 2 2 2 2" xfId="812" xr:uid="{00000000-0005-0000-0000-0000F67E0000}"/>
    <cellStyle name="Обычный 6 3 2 2 2 2 2 2" xfId="19439" xr:uid="{00000000-0005-0000-0000-0000F77E0000}"/>
    <cellStyle name="Обычный 6 3 2 2 2 2 2 3" xfId="26821" xr:uid="{00000000-0005-0000-0000-0000F87E0000}"/>
    <cellStyle name="Обычный 6 3 2 2 2 2 2 4" xfId="38503" xr:uid="{00000000-0005-0000-0000-0000F97E0000}"/>
    <cellStyle name="Обычный 6 3 2 2 2 2 2 5" xfId="8981" xr:uid="{00000000-0005-0000-0000-0000FA7E0000}"/>
    <cellStyle name="Обычный 6 3 2 2 2 2 2 6" xfId="2292" xr:uid="{00000000-0005-0000-0000-0000FB7E0000}"/>
    <cellStyle name="Обычный 6 3 2 2 2 2 3" xfId="11552" xr:uid="{00000000-0005-0000-0000-0000FC7E0000}"/>
    <cellStyle name="Обычный 6 3 2 2 2 2 3 2" xfId="22010" xr:uid="{00000000-0005-0000-0000-0000FD7E0000}"/>
    <cellStyle name="Обычный 6 3 2 2 2 2 3 3" xfId="33870" xr:uid="{00000000-0005-0000-0000-0000FE7E0000}"/>
    <cellStyle name="Обычный 6 3 2 2 2 2 4" xfId="14123" xr:uid="{00000000-0005-0000-0000-0000FF7E0000}"/>
    <cellStyle name="Обычный 6 3 2 2 2 2 4 2" xfId="24581" xr:uid="{00000000-0005-0000-0000-0000007F0000}"/>
    <cellStyle name="Обычный 6 3 2 2 2 2 4 3" xfId="36424" xr:uid="{00000000-0005-0000-0000-0000017F0000}"/>
    <cellStyle name="Обычный 6 3 2 2 2 2 5" xfId="16868" xr:uid="{00000000-0005-0000-0000-0000027F0000}"/>
    <cellStyle name="Обычный 6 3 2 2 2 2 6" xfId="26098" xr:uid="{00000000-0005-0000-0000-0000037F0000}"/>
    <cellStyle name="Обычный 6 3 2 2 2 2 7" xfId="37780" xr:uid="{00000000-0005-0000-0000-0000047F0000}"/>
    <cellStyle name="Обычный 6 3 2 2 2 2 8" xfId="6389" xr:uid="{00000000-0005-0000-0000-0000057F0000}"/>
    <cellStyle name="Обычный 6 3 2 2 2 2 9" xfId="2291" xr:uid="{00000000-0005-0000-0000-0000067F0000}"/>
    <cellStyle name="Обычный 6 3 2 2 2 3" xfId="813" xr:uid="{00000000-0005-0000-0000-0000077F0000}"/>
    <cellStyle name="Обычный 6 3 2 2 2 3 2" xfId="18409" xr:uid="{00000000-0005-0000-0000-0000087F0000}"/>
    <cellStyle name="Обычный 6 3 2 2 2 3 3" xfId="26466" xr:uid="{00000000-0005-0000-0000-0000097F0000}"/>
    <cellStyle name="Обычный 6 3 2 2 2 3 4" xfId="38148" xr:uid="{00000000-0005-0000-0000-00000A7F0000}"/>
    <cellStyle name="Обычный 6 3 2 2 2 3 5" xfId="7951" xr:uid="{00000000-0005-0000-0000-00000B7F0000}"/>
    <cellStyle name="Обычный 6 3 2 2 2 3 6" xfId="2293" xr:uid="{00000000-0005-0000-0000-00000C7F0000}"/>
    <cellStyle name="Обычный 6 3 2 2 2 4" xfId="10522" xr:uid="{00000000-0005-0000-0000-00000D7F0000}"/>
    <cellStyle name="Обычный 6 3 2 2 2 4 2" xfId="20980" xr:uid="{00000000-0005-0000-0000-00000E7F0000}"/>
    <cellStyle name="Обычный 6 3 2 2 2 4 3" xfId="32857" xr:uid="{00000000-0005-0000-0000-00000F7F0000}"/>
    <cellStyle name="Обычный 6 3 2 2 2 5" xfId="13093" xr:uid="{00000000-0005-0000-0000-0000107F0000}"/>
    <cellStyle name="Обычный 6 3 2 2 2 5 2" xfId="23551" xr:uid="{00000000-0005-0000-0000-0000117F0000}"/>
    <cellStyle name="Обычный 6 3 2 2 2 5 3" xfId="35394" xr:uid="{00000000-0005-0000-0000-0000127F0000}"/>
    <cellStyle name="Обычный 6 3 2 2 2 6" xfId="15838" xr:uid="{00000000-0005-0000-0000-0000137F0000}"/>
    <cellStyle name="Обычный 6 3 2 2 2 7" xfId="25743" xr:uid="{00000000-0005-0000-0000-0000147F0000}"/>
    <cellStyle name="Обычный 6 3 2 2 2 8" xfId="37425" xr:uid="{00000000-0005-0000-0000-0000157F0000}"/>
    <cellStyle name="Обычный 6 3 2 2 2 9" xfId="5358" xr:uid="{00000000-0005-0000-0000-0000167F0000}"/>
    <cellStyle name="Обычный 6 3 2 2 3" xfId="814" xr:uid="{00000000-0005-0000-0000-0000177F0000}"/>
    <cellStyle name="Обычный 6 3 2 2 3 2" xfId="815" xr:uid="{00000000-0005-0000-0000-0000187F0000}"/>
    <cellStyle name="Обычный 6 3 2 2 3 2 2" xfId="18924" xr:uid="{00000000-0005-0000-0000-0000197F0000}"/>
    <cellStyle name="Обычный 6 3 2 2 3 2 3" xfId="26637" xr:uid="{00000000-0005-0000-0000-00001A7F0000}"/>
    <cellStyle name="Обычный 6 3 2 2 3 2 4" xfId="38319" xr:uid="{00000000-0005-0000-0000-00001B7F0000}"/>
    <cellStyle name="Обычный 6 3 2 2 3 2 5" xfId="8466" xr:uid="{00000000-0005-0000-0000-00001C7F0000}"/>
    <cellStyle name="Обычный 6 3 2 2 3 2 6" xfId="2295" xr:uid="{00000000-0005-0000-0000-00001D7F0000}"/>
    <cellStyle name="Обычный 6 3 2 2 3 3" xfId="11037" xr:uid="{00000000-0005-0000-0000-00001E7F0000}"/>
    <cellStyle name="Обычный 6 3 2 2 3 3 2" xfId="21495" xr:uid="{00000000-0005-0000-0000-00001F7F0000}"/>
    <cellStyle name="Обычный 6 3 2 2 3 3 3" xfId="33366" xr:uid="{00000000-0005-0000-0000-0000207F0000}"/>
    <cellStyle name="Обычный 6 3 2 2 3 4" xfId="13608" xr:uid="{00000000-0005-0000-0000-0000217F0000}"/>
    <cellStyle name="Обычный 6 3 2 2 3 4 2" xfId="24066" xr:uid="{00000000-0005-0000-0000-0000227F0000}"/>
    <cellStyle name="Обычный 6 3 2 2 3 4 3" xfId="35909" xr:uid="{00000000-0005-0000-0000-0000237F0000}"/>
    <cellStyle name="Обычный 6 3 2 2 3 5" xfId="16353" xr:uid="{00000000-0005-0000-0000-0000247F0000}"/>
    <cellStyle name="Обычный 6 3 2 2 3 6" xfId="25914" xr:uid="{00000000-0005-0000-0000-0000257F0000}"/>
    <cellStyle name="Обычный 6 3 2 2 3 7" xfId="37596" xr:uid="{00000000-0005-0000-0000-0000267F0000}"/>
    <cellStyle name="Обычный 6 3 2 2 3 8" xfId="5874" xr:uid="{00000000-0005-0000-0000-0000277F0000}"/>
    <cellStyle name="Обычный 6 3 2 2 3 9" xfId="2294" xr:uid="{00000000-0005-0000-0000-0000287F0000}"/>
    <cellStyle name="Обычный 6 3 2 2 4" xfId="816" xr:uid="{00000000-0005-0000-0000-0000297F0000}"/>
    <cellStyle name="Обычный 6 3 2 2 4 2" xfId="9532" xr:uid="{00000000-0005-0000-0000-00002A7F0000}"/>
    <cellStyle name="Обычный 6 3 2 2 4 2 2" xfId="19990" xr:uid="{00000000-0005-0000-0000-00002B7F0000}"/>
    <cellStyle name="Обычный 6 3 2 2 4 2 3" xfId="31884" xr:uid="{00000000-0005-0000-0000-00002C7F0000}"/>
    <cellStyle name="Обычный 6 3 2 2 4 3" xfId="12103" xr:uid="{00000000-0005-0000-0000-00002D7F0000}"/>
    <cellStyle name="Обычный 6 3 2 2 4 3 2" xfId="22561" xr:uid="{00000000-0005-0000-0000-00002E7F0000}"/>
    <cellStyle name="Обычный 6 3 2 2 4 3 3" xfId="34408" xr:uid="{00000000-0005-0000-0000-00002F7F0000}"/>
    <cellStyle name="Обычный 6 3 2 2 4 4" xfId="14674" xr:uid="{00000000-0005-0000-0000-0000307F0000}"/>
    <cellStyle name="Обычный 6 3 2 2 4 4 2" xfId="25132" xr:uid="{00000000-0005-0000-0000-0000317F0000}"/>
    <cellStyle name="Обычный 6 3 2 2 4 4 3" xfId="36973" xr:uid="{00000000-0005-0000-0000-0000327F0000}"/>
    <cellStyle name="Обычный 6 3 2 2 4 5" xfId="17419" xr:uid="{00000000-0005-0000-0000-0000337F0000}"/>
    <cellStyle name="Обычный 6 3 2 2 4 6" xfId="26282" xr:uid="{00000000-0005-0000-0000-0000347F0000}"/>
    <cellStyle name="Обычный 6 3 2 2 4 7" xfId="37964" xr:uid="{00000000-0005-0000-0000-0000357F0000}"/>
    <cellStyle name="Обычный 6 3 2 2 4 8" xfId="6956" xr:uid="{00000000-0005-0000-0000-0000367F0000}"/>
    <cellStyle name="Обычный 6 3 2 2 4 9" xfId="2296" xr:uid="{00000000-0005-0000-0000-0000377F0000}"/>
    <cellStyle name="Обычный 6 3 2 2 5" xfId="4574" xr:uid="{00000000-0005-0000-0000-0000387F0000}"/>
    <cellStyle name="Обычный 6 3 2 2 5 2" xfId="15323" xr:uid="{00000000-0005-0000-0000-0000397F0000}"/>
    <cellStyle name="Обычный 6 3 2 2 5 3" xfId="27330" xr:uid="{00000000-0005-0000-0000-00003A7F0000}"/>
    <cellStyle name="Обычный 6 3 2 2 6" xfId="7436" xr:uid="{00000000-0005-0000-0000-00003B7F0000}"/>
    <cellStyle name="Обычный 6 3 2 2 6 2" xfId="17894" xr:uid="{00000000-0005-0000-0000-00003C7F0000}"/>
    <cellStyle name="Обычный 6 3 2 2 6 3" xfId="29845" xr:uid="{00000000-0005-0000-0000-00003D7F0000}"/>
    <cellStyle name="Обычный 6 3 2 2 7" xfId="10007" xr:uid="{00000000-0005-0000-0000-00003E7F0000}"/>
    <cellStyle name="Обычный 6 3 2 2 7 2" xfId="20465" xr:uid="{00000000-0005-0000-0000-00003F7F0000}"/>
    <cellStyle name="Обычный 6 3 2 2 7 3" xfId="32349" xr:uid="{00000000-0005-0000-0000-0000407F0000}"/>
    <cellStyle name="Обычный 6 3 2 2 8" xfId="12578" xr:uid="{00000000-0005-0000-0000-0000417F0000}"/>
    <cellStyle name="Обычный 6 3 2 2 8 2" xfId="23036" xr:uid="{00000000-0005-0000-0000-0000427F0000}"/>
    <cellStyle name="Обычный 6 3 2 2 8 3" xfId="34879" xr:uid="{00000000-0005-0000-0000-0000437F0000}"/>
    <cellStyle name="Обычный 6 3 2 2 9" xfId="25282" xr:uid="{00000000-0005-0000-0000-0000447F0000}"/>
    <cellStyle name="Обычный 6 3 2 3" xfId="817" xr:uid="{00000000-0005-0000-0000-0000457F0000}"/>
    <cellStyle name="Обычный 6 3 2 3 10" xfId="37242" xr:uid="{00000000-0005-0000-0000-0000467F0000}"/>
    <cellStyle name="Обычный 6 3 2 3 11" xfId="3369" xr:uid="{00000000-0005-0000-0000-0000477F0000}"/>
    <cellStyle name="Обычный 6 3 2 3 12" xfId="3101" xr:uid="{00000000-0005-0000-0000-0000487F0000}"/>
    <cellStyle name="Обычный 6 3 2 3 13" xfId="2297" xr:uid="{00000000-0005-0000-0000-0000497F0000}"/>
    <cellStyle name="Обычный 6 3 2 3 2" xfId="818" xr:uid="{00000000-0005-0000-0000-00004A7F0000}"/>
    <cellStyle name="Обычный 6 3 2 3 2 2" xfId="819" xr:uid="{00000000-0005-0000-0000-00004B7F0000}"/>
    <cellStyle name="Обычный 6 3 2 3 2 2 2" xfId="820" xr:uid="{00000000-0005-0000-0000-00004C7F0000}"/>
    <cellStyle name="Обычный 6 3 2 3 2 2 2 2" xfId="26822" xr:uid="{00000000-0005-0000-0000-00004D7F0000}"/>
    <cellStyle name="Обычный 6 3 2 3 2 2 2 3" xfId="38504" xr:uid="{00000000-0005-0000-0000-00004E7F0000}"/>
    <cellStyle name="Обычный 6 3 2 3 2 2 2 4" xfId="19438" xr:uid="{00000000-0005-0000-0000-00004F7F0000}"/>
    <cellStyle name="Обычный 6 3 2 3 2 2 2 5" xfId="2300" xr:uid="{00000000-0005-0000-0000-0000507F0000}"/>
    <cellStyle name="Обычный 6 3 2 3 2 2 3" xfId="26099" xr:uid="{00000000-0005-0000-0000-0000517F0000}"/>
    <cellStyle name="Обычный 6 3 2 3 2 2 4" xfId="37781" xr:uid="{00000000-0005-0000-0000-0000527F0000}"/>
    <cellStyle name="Обычный 6 3 2 3 2 2 5" xfId="8980" xr:uid="{00000000-0005-0000-0000-0000537F0000}"/>
    <cellStyle name="Обычный 6 3 2 3 2 2 6" xfId="2299" xr:uid="{00000000-0005-0000-0000-0000547F0000}"/>
    <cellStyle name="Обычный 6 3 2 3 2 3" xfId="821" xr:uid="{00000000-0005-0000-0000-0000557F0000}"/>
    <cellStyle name="Обычный 6 3 2 3 2 3 2" xfId="22009" xr:uid="{00000000-0005-0000-0000-0000567F0000}"/>
    <cellStyle name="Обычный 6 3 2 3 2 3 3" xfId="26467" xr:uid="{00000000-0005-0000-0000-0000577F0000}"/>
    <cellStyle name="Обычный 6 3 2 3 2 3 4" xfId="38149" xr:uid="{00000000-0005-0000-0000-0000587F0000}"/>
    <cellStyle name="Обычный 6 3 2 3 2 3 5" xfId="11551" xr:uid="{00000000-0005-0000-0000-0000597F0000}"/>
    <cellStyle name="Обычный 6 3 2 3 2 3 6" xfId="2301" xr:uid="{00000000-0005-0000-0000-00005A7F0000}"/>
    <cellStyle name="Обычный 6 3 2 3 2 4" xfId="14122" xr:uid="{00000000-0005-0000-0000-00005B7F0000}"/>
    <cellStyle name="Обычный 6 3 2 3 2 4 2" xfId="24580" xr:uid="{00000000-0005-0000-0000-00005C7F0000}"/>
    <cellStyle name="Обычный 6 3 2 3 2 4 3" xfId="36423" xr:uid="{00000000-0005-0000-0000-00005D7F0000}"/>
    <cellStyle name="Обычный 6 3 2 3 2 5" xfId="16867" xr:uid="{00000000-0005-0000-0000-00005E7F0000}"/>
    <cellStyle name="Обычный 6 3 2 3 2 6" xfId="25744" xr:uid="{00000000-0005-0000-0000-00005F7F0000}"/>
    <cellStyle name="Обычный 6 3 2 3 2 7" xfId="37426" xr:uid="{00000000-0005-0000-0000-0000607F0000}"/>
    <cellStyle name="Обычный 6 3 2 3 2 8" xfId="6388" xr:uid="{00000000-0005-0000-0000-0000617F0000}"/>
    <cellStyle name="Обычный 6 3 2 3 2 9" xfId="2298" xr:uid="{00000000-0005-0000-0000-0000627F0000}"/>
    <cellStyle name="Обычный 6 3 2 3 3" xfId="822" xr:uid="{00000000-0005-0000-0000-0000637F0000}"/>
    <cellStyle name="Обычный 6 3 2 3 3 2" xfId="823" xr:uid="{00000000-0005-0000-0000-0000647F0000}"/>
    <cellStyle name="Обычный 6 3 2 3 3 2 2" xfId="26638" xr:uid="{00000000-0005-0000-0000-0000657F0000}"/>
    <cellStyle name="Обычный 6 3 2 3 3 2 3" xfId="38320" xr:uid="{00000000-0005-0000-0000-0000667F0000}"/>
    <cellStyle name="Обычный 6 3 2 3 3 2 4" xfId="15837" xr:uid="{00000000-0005-0000-0000-0000677F0000}"/>
    <cellStyle name="Обычный 6 3 2 3 3 2 5" xfId="2303" xr:uid="{00000000-0005-0000-0000-0000687F0000}"/>
    <cellStyle name="Обычный 6 3 2 3 3 3" xfId="25915" xr:uid="{00000000-0005-0000-0000-0000697F0000}"/>
    <cellStyle name="Обычный 6 3 2 3 3 4" xfId="37597" xr:uid="{00000000-0005-0000-0000-00006A7F0000}"/>
    <cellStyle name="Обычный 6 3 2 3 3 5" xfId="5357" xr:uid="{00000000-0005-0000-0000-00006B7F0000}"/>
    <cellStyle name="Обычный 6 3 2 3 3 6" xfId="2302" xr:uid="{00000000-0005-0000-0000-00006C7F0000}"/>
    <cellStyle name="Обычный 6 3 2 3 4" xfId="824" xr:uid="{00000000-0005-0000-0000-00006D7F0000}"/>
    <cellStyle name="Обычный 6 3 2 3 4 2" xfId="18408" xr:uid="{00000000-0005-0000-0000-00006E7F0000}"/>
    <cellStyle name="Обычный 6 3 2 3 4 3" xfId="26283" xr:uid="{00000000-0005-0000-0000-00006F7F0000}"/>
    <cellStyle name="Обычный 6 3 2 3 4 4" xfId="37965" xr:uid="{00000000-0005-0000-0000-0000707F0000}"/>
    <cellStyle name="Обычный 6 3 2 3 4 5" xfId="7950" xr:uid="{00000000-0005-0000-0000-0000717F0000}"/>
    <cellStyle name="Обычный 6 3 2 3 4 6" xfId="2304" xr:uid="{00000000-0005-0000-0000-0000727F0000}"/>
    <cellStyle name="Обычный 6 3 2 3 5" xfId="10521" xr:uid="{00000000-0005-0000-0000-0000737F0000}"/>
    <cellStyle name="Обычный 6 3 2 3 5 2" xfId="20979" xr:uid="{00000000-0005-0000-0000-0000747F0000}"/>
    <cellStyle name="Обычный 6 3 2 3 5 3" xfId="32856" xr:uid="{00000000-0005-0000-0000-0000757F0000}"/>
    <cellStyle name="Обычный 6 3 2 3 6" xfId="13092" xr:uid="{00000000-0005-0000-0000-0000767F0000}"/>
    <cellStyle name="Обычный 6 3 2 3 6 2" xfId="23550" xr:uid="{00000000-0005-0000-0000-0000777F0000}"/>
    <cellStyle name="Обычный 6 3 2 3 6 3" xfId="35393" xr:uid="{00000000-0005-0000-0000-0000787F0000}"/>
    <cellStyle name="Обычный 6 3 2 3 7" xfId="25283" xr:uid="{00000000-0005-0000-0000-0000797F0000}"/>
    <cellStyle name="Обычный 6 3 2 3 8" xfId="14825" xr:uid="{00000000-0005-0000-0000-00007A7F0000}"/>
    <cellStyle name="Обычный 6 3 2 3 9" xfId="25556" xr:uid="{00000000-0005-0000-0000-00007B7F0000}"/>
    <cellStyle name="Обычный 6 3 2 4" xfId="825" xr:uid="{00000000-0005-0000-0000-00007C7F0000}"/>
    <cellStyle name="Обычный 6 3 2 4 2" xfId="826" xr:uid="{00000000-0005-0000-0000-00007D7F0000}"/>
    <cellStyle name="Обычный 6 3 2 4 2 2" xfId="827" xr:uid="{00000000-0005-0000-0000-00007E7F0000}"/>
    <cellStyle name="Обычный 6 3 2 4 2 2 2" xfId="26820" xr:uid="{00000000-0005-0000-0000-00007F7F0000}"/>
    <cellStyle name="Обычный 6 3 2 4 2 2 3" xfId="38502" xr:uid="{00000000-0005-0000-0000-0000807F0000}"/>
    <cellStyle name="Обычный 6 3 2 4 2 2 4" xfId="18923" xr:uid="{00000000-0005-0000-0000-0000817F0000}"/>
    <cellStyle name="Обычный 6 3 2 4 2 2 5" xfId="2307" xr:uid="{00000000-0005-0000-0000-0000827F0000}"/>
    <cellStyle name="Обычный 6 3 2 4 2 3" xfId="26097" xr:uid="{00000000-0005-0000-0000-0000837F0000}"/>
    <cellStyle name="Обычный 6 3 2 4 2 4" xfId="37779" xr:uid="{00000000-0005-0000-0000-0000847F0000}"/>
    <cellStyle name="Обычный 6 3 2 4 2 5" xfId="8465" xr:uid="{00000000-0005-0000-0000-0000857F0000}"/>
    <cellStyle name="Обычный 6 3 2 4 2 6" xfId="2306" xr:uid="{00000000-0005-0000-0000-0000867F0000}"/>
    <cellStyle name="Обычный 6 3 2 4 3" xfId="828" xr:uid="{00000000-0005-0000-0000-0000877F0000}"/>
    <cellStyle name="Обычный 6 3 2 4 3 2" xfId="21494" xr:uid="{00000000-0005-0000-0000-0000887F0000}"/>
    <cellStyle name="Обычный 6 3 2 4 3 3" xfId="26465" xr:uid="{00000000-0005-0000-0000-0000897F0000}"/>
    <cellStyle name="Обычный 6 3 2 4 3 4" xfId="38147" xr:uid="{00000000-0005-0000-0000-00008A7F0000}"/>
    <cellStyle name="Обычный 6 3 2 4 3 5" xfId="11036" xr:uid="{00000000-0005-0000-0000-00008B7F0000}"/>
    <cellStyle name="Обычный 6 3 2 4 3 6" xfId="2308" xr:uid="{00000000-0005-0000-0000-00008C7F0000}"/>
    <cellStyle name="Обычный 6 3 2 4 4" xfId="13607" xr:uid="{00000000-0005-0000-0000-00008D7F0000}"/>
    <cellStyle name="Обычный 6 3 2 4 4 2" xfId="24065" xr:uid="{00000000-0005-0000-0000-00008E7F0000}"/>
    <cellStyle name="Обычный 6 3 2 4 4 3" xfId="35908" xr:uid="{00000000-0005-0000-0000-00008F7F0000}"/>
    <cellStyle name="Обычный 6 3 2 4 5" xfId="16352" xr:uid="{00000000-0005-0000-0000-0000907F0000}"/>
    <cellStyle name="Обычный 6 3 2 4 6" xfId="25742" xr:uid="{00000000-0005-0000-0000-0000917F0000}"/>
    <cellStyle name="Обычный 6 3 2 4 7" xfId="37424" xr:uid="{00000000-0005-0000-0000-0000927F0000}"/>
    <cellStyle name="Обычный 6 3 2 4 8" xfId="5873" xr:uid="{00000000-0005-0000-0000-0000937F0000}"/>
    <cellStyle name="Обычный 6 3 2 4 9" xfId="2305" xr:uid="{00000000-0005-0000-0000-0000947F0000}"/>
    <cellStyle name="Обычный 6 3 2 5" xfId="829" xr:uid="{00000000-0005-0000-0000-0000957F0000}"/>
    <cellStyle name="Обычный 6 3 2 5 2" xfId="830" xr:uid="{00000000-0005-0000-0000-0000967F0000}"/>
    <cellStyle name="Обычный 6 3 2 5 2 2" xfId="19989" xr:uid="{00000000-0005-0000-0000-0000977F0000}"/>
    <cellStyle name="Обычный 6 3 2 5 2 3" xfId="26636" xr:uid="{00000000-0005-0000-0000-0000987F0000}"/>
    <cellStyle name="Обычный 6 3 2 5 2 4" xfId="38318" xr:uid="{00000000-0005-0000-0000-0000997F0000}"/>
    <cellStyle name="Обычный 6 3 2 5 2 5" xfId="9531" xr:uid="{00000000-0005-0000-0000-00009A7F0000}"/>
    <cellStyle name="Обычный 6 3 2 5 2 6" xfId="2310" xr:uid="{00000000-0005-0000-0000-00009B7F0000}"/>
    <cellStyle name="Обычный 6 3 2 5 3" xfId="12102" xr:uid="{00000000-0005-0000-0000-00009C7F0000}"/>
    <cellStyle name="Обычный 6 3 2 5 3 2" xfId="22560" xr:uid="{00000000-0005-0000-0000-00009D7F0000}"/>
    <cellStyle name="Обычный 6 3 2 5 3 3" xfId="34407" xr:uid="{00000000-0005-0000-0000-00009E7F0000}"/>
    <cellStyle name="Обычный 6 3 2 5 4" xfId="14673" xr:uid="{00000000-0005-0000-0000-00009F7F0000}"/>
    <cellStyle name="Обычный 6 3 2 5 4 2" xfId="25131" xr:uid="{00000000-0005-0000-0000-0000A07F0000}"/>
    <cellStyle name="Обычный 6 3 2 5 4 3" xfId="36972" xr:uid="{00000000-0005-0000-0000-0000A17F0000}"/>
    <cellStyle name="Обычный 6 3 2 5 5" xfId="17418" xr:uid="{00000000-0005-0000-0000-0000A27F0000}"/>
    <cellStyle name="Обычный 6 3 2 5 6" xfId="25913" xr:uid="{00000000-0005-0000-0000-0000A37F0000}"/>
    <cellStyle name="Обычный 6 3 2 5 7" xfId="37595" xr:uid="{00000000-0005-0000-0000-0000A47F0000}"/>
    <cellStyle name="Обычный 6 3 2 5 8" xfId="6955" xr:uid="{00000000-0005-0000-0000-0000A57F0000}"/>
    <cellStyle name="Обычный 6 3 2 5 9" xfId="2309" xr:uid="{00000000-0005-0000-0000-0000A67F0000}"/>
    <cellStyle name="Обычный 6 3 2 6" xfId="831" xr:uid="{00000000-0005-0000-0000-0000A77F0000}"/>
    <cellStyle name="Обычный 6 3 2 6 2" xfId="15322" xr:uid="{00000000-0005-0000-0000-0000A87F0000}"/>
    <cellStyle name="Обычный 6 3 2 6 3" xfId="26281" xr:uid="{00000000-0005-0000-0000-0000A97F0000}"/>
    <cellStyle name="Обычный 6 3 2 6 4" xfId="37963" xr:uid="{00000000-0005-0000-0000-0000AA7F0000}"/>
    <cellStyle name="Обычный 6 3 2 6 5" xfId="4573" xr:uid="{00000000-0005-0000-0000-0000AB7F0000}"/>
    <cellStyle name="Обычный 6 3 2 6 6" xfId="2311" xr:uid="{00000000-0005-0000-0000-0000AC7F0000}"/>
    <cellStyle name="Обычный 6 3 2 7" xfId="7435" xr:uid="{00000000-0005-0000-0000-0000AD7F0000}"/>
    <cellStyle name="Обычный 6 3 2 7 2" xfId="17893" xr:uid="{00000000-0005-0000-0000-0000AE7F0000}"/>
    <cellStyle name="Обычный 6 3 2 7 3" xfId="29844" xr:uid="{00000000-0005-0000-0000-0000AF7F0000}"/>
    <cellStyle name="Обычный 6 3 2 8" xfId="10006" xr:uid="{00000000-0005-0000-0000-0000B07F0000}"/>
    <cellStyle name="Обычный 6 3 2 8 2" xfId="20464" xr:uid="{00000000-0005-0000-0000-0000B17F0000}"/>
    <cellStyle name="Обычный 6 3 2 8 3" xfId="32348" xr:uid="{00000000-0005-0000-0000-0000B27F0000}"/>
    <cellStyle name="Обычный 6 3 2 9" xfId="12577" xr:uid="{00000000-0005-0000-0000-0000B37F0000}"/>
    <cellStyle name="Обычный 6 3 2 9 2" xfId="23035" xr:uid="{00000000-0005-0000-0000-0000B47F0000}"/>
    <cellStyle name="Обычный 6 3 2 9 3" xfId="34878" xr:uid="{00000000-0005-0000-0000-0000B57F0000}"/>
    <cellStyle name="Обычный 6 3 3" xfId="832" xr:uid="{00000000-0005-0000-0000-0000B67F0000}"/>
    <cellStyle name="Обычный 6 3 3 2" xfId="833" xr:uid="{00000000-0005-0000-0000-0000B77F0000}"/>
    <cellStyle name="Обычный 6 3 3 2 2" xfId="834" xr:uid="{00000000-0005-0000-0000-0000B87F0000}"/>
    <cellStyle name="Обычный 6 3 3 2 2 2" xfId="835" xr:uid="{00000000-0005-0000-0000-0000B97F0000}"/>
    <cellStyle name="Обычный 6 3 3 2 2 2 2" xfId="38505" xr:uid="{00000000-0005-0000-0000-0000BA7F0000}"/>
    <cellStyle name="Обычный 6 3 3 2 2 2 3" xfId="26823" xr:uid="{00000000-0005-0000-0000-0000BB7F0000}"/>
    <cellStyle name="Обычный 6 3 3 2 2 2 4" xfId="2315" xr:uid="{00000000-0005-0000-0000-0000BC7F0000}"/>
    <cellStyle name="Обычный 6 3 3 2 2 3" xfId="37782" xr:uid="{00000000-0005-0000-0000-0000BD7F0000}"/>
    <cellStyle name="Обычный 6 3 3 2 2 4" xfId="26100" xr:uid="{00000000-0005-0000-0000-0000BE7F0000}"/>
    <cellStyle name="Обычный 6 3 3 2 2 5" xfId="2314" xr:uid="{00000000-0005-0000-0000-0000BF7F0000}"/>
    <cellStyle name="Обычный 6 3 3 2 3" xfId="836" xr:uid="{00000000-0005-0000-0000-0000C07F0000}"/>
    <cellStyle name="Обычный 6 3 3 2 3 2" xfId="38150" xr:uid="{00000000-0005-0000-0000-0000C17F0000}"/>
    <cellStyle name="Обычный 6 3 3 2 3 3" xfId="26468" xr:uid="{00000000-0005-0000-0000-0000C27F0000}"/>
    <cellStyle name="Обычный 6 3 3 2 3 4" xfId="2316" xr:uid="{00000000-0005-0000-0000-0000C37F0000}"/>
    <cellStyle name="Обычный 6 3 3 2 4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2 7" xfId="2313" xr:uid="{00000000-0005-0000-0000-0000C77F0000}"/>
    <cellStyle name="Обычный 6 3 3 3" xfId="837" xr:uid="{00000000-0005-0000-0000-0000C87F0000}"/>
    <cellStyle name="Обычный 6 3 3 3 2" xfId="838" xr:uid="{00000000-0005-0000-0000-0000C97F0000}"/>
    <cellStyle name="Обычный 6 3 3 3 2 2" xfId="38321" xr:uid="{00000000-0005-0000-0000-0000CA7F0000}"/>
    <cellStyle name="Обычный 6 3 3 3 2 3" xfId="26639" xr:uid="{00000000-0005-0000-0000-0000CB7F0000}"/>
    <cellStyle name="Обычный 6 3 3 3 2 4" xfId="2318" xr:uid="{00000000-0005-0000-0000-0000CC7F0000}"/>
    <cellStyle name="Обычный 6 3 3 3 3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3 6" xfId="2317" xr:uid="{00000000-0005-0000-0000-0000D07F0000}"/>
    <cellStyle name="Обычный 6 3 3 4" xfId="839" xr:uid="{00000000-0005-0000-0000-0000D17F0000}"/>
    <cellStyle name="Обычный 6 3 3 4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4 5" xfId="2319" xr:uid="{00000000-0005-0000-0000-0000D57F0000}"/>
    <cellStyle name="Обычный 6 3 3 5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3 9" xfId="2312" xr:uid="{00000000-0005-0000-0000-0000DA7F0000}"/>
    <cellStyle name="Обычный 6 3 4" xfId="840" xr:uid="{00000000-0005-0000-0000-0000DB7F0000}"/>
    <cellStyle name="Обычный 6 3 4 10" xfId="3371" xr:uid="{00000000-0005-0000-0000-0000DC7F0000}"/>
    <cellStyle name="Обычный 6 3 4 11" xfId="3103" xr:uid="{00000000-0005-0000-0000-0000DD7F0000}"/>
    <cellStyle name="Обычный 6 3 4 12" xfId="2320" xr:uid="{00000000-0005-0000-0000-0000DE7F0000}"/>
    <cellStyle name="Обычный 6 3 4 2" xfId="841" xr:uid="{00000000-0005-0000-0000-0000DF7F0000}"/>
    <cellStyle name="Обычный 6 3 4 2 2" xfId="842" xr:uid="{00000000-0005-0000-0000-0000E07F0000}"/>
    <cellStyle name="Обычный 6 3 4 2 2 2" xfId="843" xr:uid="{00000000-0005-0000-0000-0000E17F0000}"/>
    <cellStyle name="Обычный 6 3 4 2 2 2 2" xfId="38506" xr:uid="{00000000-0005-0000-0000-0000E27F0000}"/>
    <cellStyle name="Обычный 6 3 4 2 2 2 3" xfId="26824" xr:uid="{00000000-0005-0000-0000-0000E37F0000}"/>
    <cellStyle name="Обычный 6 3 4 2 2 2 4" xfId="2323" xr:uid="{00000000-0005-0000-0000-0000E47F0000}"/>
    <cellStyle name="Обычный 6 3 4 2 2 3" xfId="26101" xr:uid="{00000000-0005-0000-0000-0000E57F0000}"/>
    <cellStyle name="Обычный 6 3 4 2 2 4" xfId="37783" xr:uid="{00000000-0005-0000-0000-0000E67F0000}"/>
    <cellStyle name="Обычный 6 3 4 2 2 5" xfId="17417" xr:uid="{00000000-0005-0000-0000-0000E77F0000}"/>
    <cellStyle name="Обычный 6 3 4 2 2 6" xfId="2322" xr:uid="{00000000-0005-0000-0000-0000E87F0000}"/>
    <cellStyle name="Обычный 6 3 4 2 3" xfId="844" xr:uid="{00000000-0005-0000-0000-0000E97F0000}"/>
    <cellStyle name="Обычный 6 3 4 2 3 2" xfId="38151" xr:uid="{00000000-0005-0000-0000-0000EA7F0000}"/>
    <cellStyle name="Обычный 6 3 4 2 3 3" xfId="26469" xr:uid="{00000000-0005-0000-0000-0000EB7F0000}"/>
    <cellStyle name="Обычный 6 3 4 2 3 4" xfId="2324" xr:uid="{00000000-0005-0000-0000-0000EC7F0000}"/>
    <cellStyle name="Обычный 6 3 4 2 4" xfId="25746" xr:uid="{00000000-0005-0000-0000-0000ED7F0000}"/>
    <cellStyle name="Обычный 6 3 4 2 5" xfId="37428" xr:uid="{00000000-0005-0000-0000-0000EE7F0000}"/>
    <cellStyle name="Обычный 6 3 4 2 6" xfId="6954" xr:uid="{00000000-0005-0000-0000-0000EF7F0000}"/>
    <cellStyle name="Обычный 6 3 4 2 7" xfId="2321" xr:uid="{00000000-0005-0000-0000-0000F07F0000}"/>
    <cellStyle name="Обычный 6 3 4 3" xfId="845" xr:uid="{00000000-0005-0000-0000-0000F17F0000}"/>
    <cellStyle name="Обычный 6 3 4 3 2" xfId="846" xr:uid="{00000000-0005-0000-0000-0000F27F0000}"/>
    <cellStyle name="Обычный 6 3 4 3 2 2" xfId="26640" xr:uid="{00000000-0005-0000-0000-0000F37F0000}"/>
    <cellStyle name="Обычный 6 3 4 3 2 3" xfId="38322" xr:uid="{00000000-0005-0000-0000-0000F47F0000}"/>
    <cellStyle name="Обычный 6 3 4 3 2 4" xfId="19988" xr:uid="{00000000-0005-0000-0000-0000F57F0000}"/>
    <cellStyle name="Обычный 6 3 4 3 2 5" xfId="2326" xr:uid="{00000000-0005-0000-0000-0000F67F0000}"/>
    <cellStyle name="Обычный 6 3 4 3 3" xfId="25917" xr:uid="{00000000-0005-0000-0000-0000F77F0000}"/>
    <cellStyle name="Обычный 6 3 4 3 4" xfId="37599" xr:uid="{00000000-0005-0000-0000-0000F87F0000}"/>
    <cellStyle name="Обычный 6 3 4 3 5" xfId="9530" xr:uid="{00000000-0005-0000-0000-0000F97F0000}"/>
    <cellStyle name="Обычный 6 3 4 3 6" xfId="2325" xr:uid="{00000000-0005-0000-0000-0000FA7F0000}"/>
    <cellStyle name="Обычный 6 3 4 4" xfId="847" xr:uid="{00000000-0005-0000-0000-0000FB7F0000}"/>
    <cellStyle name="Обычный 6 3 4 4 2" xfId="22559" xr:uid="{00000000-0005-0000-0000-0000FC7F0000}"/>
    <cellStyle name="Обычный 6 3 4 4 3" xfId="26285" xr:uid="{00000000-0005-0000-0000-0000FD7F0000}"/>
    <cellStyle name="Обычный 6 3 4 4 4" xfId="37967" xr:uid="{00000000-0005-0000-0000-0000FE7F0000}"/>
    <cellStyle name="Обычный 6 3 4 4 5" xfId="12101" xr:uid="{00000000-0005-0000-0000-0000FF7F0000}"/>
    <cellStyle name="Обычный 6 3 4 4 6" xfId="2327" xr:uid="{00000000-0005-0000-0000-000000800000}"/>
    <cellStyle name="Обычный 6 3 4 5" xfId="14672" xr:uid="{00000000-0005-0000-0000-000001800000}"/>
    <cellStyle name="Обычный 6 3 4 5 2" xfId="25130" xr:uid="{00000000-0005-0000-0000-000002800000}"/>
    <cellStyle name="Обычный 6 3 4 5 3" xfId="36971" xr:uid="{00000000-0005-0000-0000-000003800000}"/>
    <cellStyle name="Обычный 6 3 4 6" xfId="25285" xr:uid="{00000000-0005-0000-0000-000004800000}"/>
    <cellStyle name="Обычный 6 3 4 7" xfId="14827" xr:uid="{00000000-0005-0000-0000-000005800000}"/>
    <cellStyle name="Обычный 6 3 4 8" xfId="25558" xr:uid="{00000000-0005-0000-0000-000006800000}"/>
    <cellStyle name="Обычный 6 3 4 9" xfId="37244" xr:uid="{00000000-0005-0000-0000-000007800000}"/>
    <cellStyle name="Обычный 6 3 5" xfId="848" xr:uid="{00000000-0005-0000-0000-000008800000}"/>
    <cellStyle name="Обычный 6 3 5 2" xfId="849" xr:uid="{00000000-0005-0000-0000-000009800000}"/>
    <cellStyle name="Обычный 6 3 5 2 2" xfId="850" xr:uid="{00000000-0005-0000-0000-00000A800000}"/>
    <cellStyle name="Обычный 6 3 5 2 2 2" xfId="38423" xr:uid="{00000000-0005-0000-0000-00000B800000}"/>
    <cellStyle name="Обычный 6 3 5 2 2 3" xfId="26741" xr:uid="{00000000-0005-0000-0000-00000C800000}"/>
    <cellStyle name="Обычный 6 3 5 2 2 4" xfId="2330" xr:uid="{00000000-0005-0000-0000-00000D800000}"/>
    <cellStyle name="Обычный 6 3 5 2 3" xfId="37700" xr:uid="{00000000-0005-0000-0000-00000E800000}"/>
    <cellStyle name="Обычный 6 3 5 2 4" xfId="26018" xr:uid="{00000000-0005-0000-0000-00000F800000}"/>
    <cellStyle name="Обычный 6 3 5 2 5" xfId="2329" xr:uid="{00000000-0005-0000-0000-000010800000}"/>
    <cellStyle name="Обычный 6 3 5 3" xfId="851" xr:uid="{00000000-0005-0000-0000-000011800000}"/>
    <cellStyle name="Обычный 6 3 5 3 2" xfId="38068" xr:uid="{00000000-0005-0000-0000-000012800000}"/>
    <cellStyle name="Обычный 6 3 5 3 3" xfId="26386" xr:uid="{00000000-0005-0000-0000-000013800000}"/>
    <cellStyle name="Обычный 6 3 5 3 4" xfId="2331" xr:uid="{00000000-0005-0000-0000-000014800000}"/>
    <cellStyle name="Обычный 6 3 5 4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5 7" xfId="2328" xr:uid="{00000000-0005-0000-0000-000018800000}"/>
    <cellStyle name="Обычный 6 3 6" xfId="852" xr:uid="{00000000-0005-0000-0000-000019800000}"/>
    <cellStyle name="Обычный 6 3 6 2" xfId="853" xr:uid="{00000000-0005-0000-0000-00001A800000}"/>
    <cellStyle name="Обычный 6 3 6 2 2" xfId="38239" xr:uid="{00000000-0005-0000-0000-00001B800000}"/>
    <cellStyle name="Обычный 6 3 6 2 3" xfId="26557" xr:uid="{00000000-0005-0000-0000-00001C800000}"/>
    <cellStyle name="Обычный 6 3 6 2 4" xfId="2333" xr:uid="{00000000-0005-0000-0000-00001D800000}"/>
    <cellStyle name="Обычный 6 3 6 3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6 6" xfId="2332" xr:uid="{00000000-0005-0000-0000-000021800000}"/>
    <cellStyle name="Обычный 6 3 7" xfId="854" xr:uid="{00000000-0005-0000-0000-000022800000}"/>
    <cellStyle name="Обычный 6 3 7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7 5" xfId="2334" xr:uid="{00000000-0005-0000-0000-000026800000}"/>
    <cellStyle name="Обычный 6 3 8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12" xfId="2335" xr:uid="{00000000-0005-0000-0000-00002C800000}"/>
    <cellStyle name="Обычный 6 4 2" xfId="856" xr:uid="{00000000-0005-0000-0000-00002D800000}"/>
    <cellStyle name="Обычный 6 4 2 10" xfId="3104" xr:uid="{00000000-0005-0000-0000-00002E800000}"/>
    <cellStyle name="Обычный 6 4 2 11" xfId="2336" xr:uid="{00000000-0005-0000-0000-00002F800000}"/>
    <cellStyle name="Обычный 6 4 2 2" xfId="857" xr:uid="{00000000-0005-0000-0000-000030800000}"/>
    <cellStyle name="Обычный 6 4 2 2 2" xfId="858" xr:uid="{00000000-0005-0000-0000-000031800000}"/>
    <cellStyle name="Обычный 6 4 2 2 2 2" xfId="859" xr:uid="{00000000-0005-0000-0000-000032800000}"/>
    <cellStyle name="Обычный 6 4 2 2 2 2 2" xfId="860" xr:uid="{00000000-0005-0000-0000-000033800000}"/>
    <cellStyle name="Обычный 6 4 2 2 2 2 2 2" xfId="38508" xr:uid="{00000000-0005-0000-0000-000034800000}"/>
    <cellStyle name="Обычный 6 4 2 2 2 2 2 3" xfId="26826" xr:uid="{00000000-0005-0000-0000-000035800000}"/>
    <cellStyle name="Обычный 6 4 2 2 2 2 2 4" xfId="2340" xr:uid="{00000000-0005-0000-0000-000036800000}"/>
    <cellStyle name="Обычный 6 4 2 2 2 2 3" xfId="37785" xr:uid="{00000000-0005-0000-0000-000037800000}"/>
    <cellStyle name="Обычный 6 4 2 2 2 2 4" xfId="26103" xr:uid="{00000000-0005-0000-0000-000038800000}"/>
    <cellStyle name="Обычный 6 4 2 2 2 2 5" xfId="2339" xr:uid="{00000000-0005-0000-0000-000039800000}"/>
    <cellStyle name="Обычный 6 4 2 2 2 3" xfId="861" xr:uid="{00000000-0005-0000-0000-00003A800000}"/>
    <cellStyle name="Обычный 6 4 2 2 2 3 2" xfId="38153" xr:uid="{00000000-0005-0000-0000-00003B800000}"/>
    <cellStyle name="Обычный 6 4 2 2 2 3 3" xfId="26471" xr:uid="{00000000-0005-0000-0000-00003C800000}"/>
    <cellStyle name="Обычный 6 4 2 2 2 3 4" xfId="2341" xr:uid="{00000000-0005-0000-0000-00003D800000}"/>
    <cellStyle name="Обычный 6 4 2 2 2 4" xfId="25748" xr:uid="{00000000-0005-0000-0000-00003E800000}"/>
    <cellStyle name="Обычный 6 4 2 2 2 5" xfId="37430" xr:uid="{00000000-0005-0000-0000-00003F800000}"/>
    <cellStyle name="Обычный 6 4 2 2 2 6" xfId="25287" xr:uid="{00000000-0005-0000-0000-000040800000}"/>
    <cellStyle name="Обычный 6 4 2 2 2 7" xfId="2338" xr:uid="{00000000-0005-0000-0000-000041800000}"/>
    <cellStyle name="Обычный 6 4 2 2 3" xfId="862" xr:uid="{00000000-0005-0000-0000-000042800000}"/>
    <cellStyle name="Обычный 6 4 2 2 3 2" xfId="863" xr:uid="{00000000-0005-0000-0000-000043800000}"/>
    <cellStyle name="Обычный 6 4 2 2 3 2 2" xfId="38324" xr:uid="{00000000-0005-0000-0000-000044800000}"/>
    <cellStyle name="Обычный 6 4 2 2 3 2 3" xfId="26642" xr:uid="{00000000-0005-0000-0000-000045800000}"/>
    <cellStyle name="Обычный 6 4 2 2 3 2 4" xfId="2343" xr:uid="{00000000-0005-0000-0000-000046800000}"/>
    <cellStyle name="Обычный 6 4 2 2 3 3" xfId="25919" xr:uid="{00000000-0005-0000-0000-000047800000}"/>
    <cellStyle name="Обычный 6 4 2 2 3 4" xfId="37601" xr:uid="{00000000-0005-0000-0000-000048800000}"/>
    <cellStyle name="Обычный 6 4 2 2 3 5" xfId="14829" xr:uid="{00000000-0005-0000-0000-000049800000}"/>
    <cellStyle name="Обычный 6 4 2 2 3 6" xfId="2342" xr:uid="{00000000-0005-0000-0000-00004A800000}"/>
    <cellStyle name="Обычный 6 4 2 2 4" xfId="864" xr:uid="{00000000-0005-0000-0000-00004B800000}"/>
    <cellStyle name="Обычный 6 4 2 2 4 2" xfId="37969" xr:uid="{00000000-0005-0000-0000-00004C800000}"/>
    <cellStyle name="Обычный 6 4 2 2 4 3" xfId="26287" xr:uid="{00000000-0005-0000-0000-00004D800000}"/>
    <cellStyle name="Обычный 6 4 2 2 4 4" xfId="2344" xr:uid="{00000000-0005-0000-0000-00004E800000}"/>
    <cellStyle name="Обычный 6 4 2 2 5" xfId="25560" xr:uid="{00000000-0005-0000-0000-00004F800000}"/>
    <cellStyle name="Обычный 6 4 2 2 6" xfId="37246" xr:uid="{00000000-0005-0000-0000-000050800000}"/>
    <cellStyle name="Обычный 6 4 2 2 7" xfId="3373" xr:uid="{00000000-0005-0000-0000-000051800000}"/>
    <cellStyle name="Обычный 6 4 2 2 8" xfId="3105" xr:uid="{00000000-0005-0000-0000-000052800000}"/>
    <cellStyle name="Обычный 6 4 2 2 9" xfId="2337" xr:uid="{00000000-0005-0000-0000-000053800000}"/>
    <cellStyle name="Обычный 6 4 2 3" xfId="865" xr:uid="{00000000-0005-0000-0000-000054800000}"/>
    <cellStyle name="Обычный 6 4 2 3 2" xfId="866" xr:uid="{00000000-0005-0000-0000-000055800000}"/>
    <cellStyle name="Обычный 6 4 2 3 2 2" xfId="867" xr:uid="{00000000-0005-0000-0000-000056800000}"/>
    <cellStyle name="Обычный 6 4 2 3 2 2 2" xfId="868" xr:uid="{00000000-0005-0000-0000-000057800000}"/>
    <cellStyle name="Обычный 6 4 2 3 2 2 2 2" xfId="38509" xr:uid="{00000000-0005-0000-0000-000058800000}"/>
    <cellStyle name="Обычный 6 4 2 3 2 2 2 3" xfId="26827" xr:uid="{00000000-0005-0000-0000-000059800000}"/>
    <cellStyle name="Обычный 6 4 2 3 2 2 2 4" xfId="2348" xr:uid="{00000000-0005-0000-0000-00005A800000}"/>
    <cellStyle name="Обычный 6 4 2 3 2 2 3" xfId="37786" xr:uid="{00000000-0005-0000-0000-00005B800000}"/>
    <cellStyle name="Обычный 6 4 2 3 2 2 4" xfId="26104" xr:uid="{00000000-0005-0000-0000-00005C800000}"/>
    <cellStyle name="Обычный 6 4 2 3 2 2 5" xfId="2347" xr:uid="{00000000-0005-0000-0000-00005D800000}"/>
    <cellStyle name="Обычный 6 4 2 3 2 3" xfId="869" xr:uid="{00000000-0005-0000-0000-00005E800000}"/>
    <cellStyle name="Обычный 6 4 2 3 2 3 2" xfId="38154" xr:uid="{00000000-0005-0000-0000-00005F800000}"/>
    <cellStyle name="Обычный 6 4 2 3 2 3 3" xfId="26472" xr:uid="{00000000-0005-0000-0000-000060800000}"/>
    <cellStyle name="Обычный 6 4 2 3 2 3 4" xfId="2349" xr:uid="{00000000-0005-0000-0000-000061800000}"/>
    <cellStyle name="Обычный 6 4 2 3 2 4" xfId="25749" xr:uid="{00000000-0005-0000-0000-000062800000}"/>
    <cellStyle name="Обычный 6 4 2 3 2 5" xfId="37431" xr:uid="{00000000-0005-0000-0000-000063800000}"/>
    <cellStyle name="Обычный 6 4 2 3 2 6" xfId="25288" xr:uid="{00000000-0005-0000-0000-000064800000}"/>
    <cellStyle name="Обычный 6 4 2 3 2 7" xfId="2346" xr:uid="{00000000-0005-0000-0000-000065800000}"/>
    <cellStyle name="Обычный 6 4 2 3 3" xfId="870" xr:uid="{00000000-0005-0000-0000-000066800000}"/>
    <cellStyle name="Обычный 6 4 2 3 3 2" xfId="871" xr:uid="{00000000-0005-0000-0000-000067800000}"/>
    <cellStyle name="Обычный 6 4 2 3 3 2 2" xfId="38325" xr:uid="{00000000-0005-0000-0000-000068800000}"/>
    <cellStyle name="Обычный 6 4 2 3 3 2 3" xfId="26643" xr:uid="{00000000-0005-0000-0000-000069800000}"/>
    <cellStyle name="Обычный 6 4 2 3 3 2 4" xfId="2351" xr:uid="{00000000-0005-0000-0000-00006A800000}"/>
    <cellStyle name="Обычный 6 4 2 3 3 3" xfId="25920" xr:uid="{00000000-0005-0000-0000-00006B800000}"/>
    <cellStyle name="Обычный 6 4 2 3 3 4" xfId="37602" xr:uid="{00000000-0005-0000-0000-00006C800000}"/>
    <cellStyle name="Обычный 6 4 2 3 3 5" xfId="14830" xr:uid="{00000000-0005-0000-0000-00006D800000}"/>
    <cellStyle name="Обычный 6 4 2 3 3 6" xfId="2350" xr:uid="{00000000-0005-0000-0000-00006E800000}"/>
    <cellStyle name="Обычный 6 4 2 3 4" xfId="872" xr:uid="{00000000-0005-0000-0000-00006F800000}"/>
    <cellStyle name="Обычный 6 4 2 3 4 2" xfId="37970" xr:uid="{00000000-0005-0000-0000-000070800000}"/>
    <cellStyle name="Обычный 6 4 2 3 4 3" xfId="26288" xr:uid="{00000000-0005-0000-0000-000071800000}"/>
    <cellStyle name="Обычный 6 4 2 3 4 4" xfId="2352" xr:uid="{00000000-0005-0000-0000-000072800000}"/>
    <cellStyle name="Обычный 6 4 2 3 5" xfId="25561" xr:uid="{00000000-0005-0000-0000-000073800000}"/>
    <cellStyle name="Обычный 6 4 2 3 6" xfId="37247" xr:uid="{00000000-0005-0000-0000-000074800000}"/>
    <cellStyle name="Обычный 6 4 2 3 7" xfId="3374" xr:uid="{00000000-0005-0000-0000-000075800000}"/>
    <cellStyle name="Обычный 6 4 2 3 8" xfId="3106" xr:uid="{00000000-0005-0000-0000-000076800000}"/>
    <cellStyle name="Обычный 6 4 2 3 9" xfId="2345" xr:uid="{00000000-0005-0000-0000-000077800000}"/>
    <cellStyle name="Обычный 6 4 2 4" xfId="873" xr:uid="{00000000-0005-0000-0000-000078800000}"/>
    <cellStyle name="Обычный 6 4 2 4 2" xfId="874" xr:uid="{00000000-0005-0000-0000-000079800000}"/>
    <cellStyle name="Обычный 6 4 2 4 2 2" xfId="875" xr:uid="{00000000-0005-0000-0000-00007A800000}"/>
    <cellStyle name="Обычный 6 4 2 4 2 2 2" xfId="38507" xr:uid="{00000000-0005-0000-0000-00007B800000}"/>
    <cellStyle name="Обычный 6 4 2 4 2 2 3" xfId="26825" xr:uid="{00000000-0005-0000-0000-00007C800000}"/>
    <cellStyle name="Обычный 6 4 2 4 2 2 4" xfId="2355" xr:uid="{00000000-0005-0000-0000-00007D800000}"/>
    <cellStyle name="Обычный 6 4 2 4 2 3" xfId="37784" xr:uid="{00000000-0005-0000-0000-00007E800000}"/>
    <cellStyle name="Обычный 6 4 2 4 2 4" xfId="26102" xr:uid="{00000000-0005-0000-0000-00007F800000}"/>
    <cellStyle name="Обычный 6 4 2 4 2 5" xfId="2354" xr:uid="{00000000-0005-0000-0000-000080800000}"/>
    <cellStyle name="Обычный 6 4 2 4 3" xfId="876" xr:uid="{00000000-0005-0000-0000-000081800000}"/>
    <cellStyle name="Обычный 6 4 2 4 3 2" xfId="38152" xr:uid="{00000000-0005-0000-0000-000082800000}"/>
    <cellStyle name="Обычный 6 4 2 4 3 3" xfId="26470" xr:uid="{00000000-0005-0000-0000-000083800000}"/>
    <cellStyle name="Обычный 6 4 2 4 3 4" xfId="2356" xr:uid="{00000000-0005-0000-0000-000084800000}"/>
    <cellStyle name="Обычный 6 4 2 4 4" xfId="25747" xr:uid="{00000000-0005-0000-0000-000085800000}"/>
    <cellStyle name="Обычный 6 4 2 4 5" xfId="37429" xr:uid="{00000000-0005-0000-0000-000086800000}"/>
    <cellStyle name="Обычный 6 4 2 4 6" xfId="25286" xr:uid="{00000000-0005-0000-0000-000087800000}"/>
    <cellStyle name="Обычный 6 4 2 4 7" xfId="2353" xr:uid="{00000000-0005-0000-0000-000088800000}"/>
    <cellStyle name="Обычный 6 4 2 5" xfId="877" xr:uid="{00000000-0005-0000-0000-000089800000}"/>
    <cellStyle name="Обычный 6 4 2 5 2" xfId="878" xr:uid="{00000000-0005-0000-0000-00008A800000}"/>
    <cellStyle name="Обычный 6 4 2 5 2 2" xfId="38323" xr:uid="{00000000-0005-0000-0000-00008B800000}"/>
    <cellStyle name="Обычный 6 4 2 5 2 3" xfId="26641" xr:uid="{00000000-0005-0000-0000-00008C800000}"/>
    <cellStyle name="Обычный 6 4 2 5 2 4" xfId="2358" xr:uid="{00000000-0005-0000-0000-00008D800000}"/>
    <cellStyle name="Обычный 6 4 2 5 3" xfId="25918" xr:uid="{00000000-0005-0000-0000-00008E800000}"/>
    <cellStyle name="Обычный 6 4 2 5 4" xfId="37600" xr:uid="{00000000-0005-0000-0000-00008F800000}"/>
    <cellStyle name="Обычный 6 4 2 5 5" xfId="14828" xr:uid="{00000000-0005-0000-0000-000090800000}"/>
    <cellStyle name="Обычный 6 4 2 5 6" xfId="2357" xr:uid="{00000000-0005-0000-0000-000091800000}"/>
    <cellStyle name="Обычный 6 4 2 6" xfId="879" xr:uid="{00000000-0005-0000-0000-000092800000}"/>
    <cellStyle name="Обычный 6 4 2 6 2" xfId="37968" xr:uid="{00000000-0005-0000-0000-000093800000}"/>
    <cellStyle name="Обычный 6 4 2 6 3" xfId="26286" xr:uid="{00000000-0005-0000-0000-000094800000}"/>
    <cellStyle name="Обычный 6 4 2 6 4" xfId="2359" xr:uid="{00000000-0005-0000-0000-000095800000}"/>
    <cellStyle name="Обычный 6 4 2 7" xfId="25559" xr:uid="{00000000-0005-0000-0000-000096800000}"/>
    <cellStyle name="Обычный 6 4 2 8" xfId="37245" xr:uid="{00000000-0005-0000-0000-000097800000}"/>
    <cellStyle name="Обычный 6 4 2 9" xfId="3372" xr:uid="{00000000-0005-0000-0000-000098800000}"/>
    <cellStyle name="Обычный 6 4 3" xfId="880" xr:uid="{00000000-0005-0000-0000-000099800000}"/>
    <cellStyle name="Обычный 6 4 3 2" xfId="881" xr:uid="{00000000-0005-0000-0000-00009A800000}"/>
    <cellStyle name="Обычный 6 4 3 2 2" xfId="882" xr:uid="{00000000-0005-0000-0000-00009B800000}"/>
    <cellStyle name="Обычный 6 4 3 2 2 2" xfId="883" xr:uid="{00000000-0005-0000-0000-00009C800000}"/>
    <cellStyle name="Обычный 6 4 3 2 2 2 2" xfId="38510" xr:uid="{00000000-0005-0000-0000-00009D800000}"/>
    <cellStyle name="Обычный 6 4 3 2 2 2 3" xfId="26828" xr:uid="{00000000-0005-0000-0000-00009E800000}"/>
    <cellStyle name="Обычный 6 4 3 2 2 2 4" xfId="2363" xr:uid="{00000000-0005-0000-0000-00009F800000}"/>
    <cellStyle name="Обычный 6 4 3 2 2 3" xfId="37787" xr:uid="{00000000-0005-0000-0000-0000A0800000}"/>
    <cellStyle name="Обычный 6 4 3 2 2 4" xfId="26105" xr:uid="{00000000-0005-0000-0000-0000A1800000}"/>
    <cellStyle name="Обычный 6 4 3 2 2 5" xfId="2362" xr:uid="{00000000-0005-0000-0000-0000A2800000}"/>
    <cellStyle name="Обычный 6 4 3 2 3" xfId="884" xr:uid="{00000000-0005-0000-0000-0000A3800000}"/>
    <cellStyle name="Обычный 6 4 3 2 3 2" xfId="38155" xr:uid="{00000000-0005-0000-0000-0000A4800000}"/>
    <cellStyle name="Обычный 6 4 3 2 3 3" xfId="26473" xr:uid="{00000000-0005-0000-0000-0000A5800000}"/>
    <cellStyle name="Обычный 6 4 3 2 3 4" xfId="2364" xr:uid="{00000000-0005-0000-0000-0000A6800000}"/>
    <cellStyle name="Обычный 6 4 3 2 4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2 7" xfId="2361" xr:uid="{00000000-0005-0000-0000-0000AA800000}"/>
    <cellStyle name="Обычный 6 4 3 3" xfId="885" xr:uid="{00000000-0005-0000-0000-0000AB800000}"/>
    <cellStyle name="Обычный 6 4 3 3 2" xfId="886" xr:uid="{00000000-0005-0000-0000-0000AC800000}"/>
    <cellStyle name="Обычный 6 4 3 3 2 2" xfId="38326" xr:uid="{00000000-0005-0000-0000-0000AD800000}"/>
    <cellStyle name="Обычный 6 4 3 3 2 3" xfId="26644" xr:uid="{00000000-0005-0000-0000-0000AE800000}"/>
    <cellStyle name="Обычный 6 4 3 3 2 4" xfId="2366" xr:uid="{00000000-0005-0000-0000-0000AF800000}"/>
    <cellStyle name="Обычный 6 4 3 3 3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3 6" xfId="2365" xr:uid="{00000000-0005-0000-0000-0000B3800000}"/>
    <cellStyle name="Обычный 6 4 3 4" xfId="887" xr:uid="{00000000-0005-0000-0000-0000B4800000}"/>
    <cellStyle name="Обычный 6 4 3 4 2" xfId="37971" xr:uid="{00000000-0005-0000-0000-0000B5800000}"/>
    <cellStyle name="Обычный 6 4 3 4 3" xfId="26289" xr:uid="{00000000-0005-0000-0000-0000B6800000}"/>
    <cellStyle name="Обычный 6 4 3 4 4" xfId="2367" xr:uid="{00000000-0005-0000-0000-0000B7800000}"/>
    <cellStyle name="Обычный 6 4 3 5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3 9" xfId="2360" xr:uid="{00000000-0005-0000-0000-0000BC800000}"/>
    <cellStyle name="Обычный 6 4 4" xfId="888" xr:uid="{00000000-0005-0000-0000-0000BD800000}"/>
    <cellStyle name="Обычный 6 4 4 2" xfId="889" xr:uid="{00000000-0005-0000-0000-0000BE800000}"/>
    <cellStyle name="Обычный 6 4 4 2 2" xfId="890" xr:uid="{00000000-0005-0000-0000-0000BF800000}"/>
    <cellStyle name="Обычный 6 4 4 2 2 2" xfId="891" xr:uid="{00000000-0005-0000-0000-0000C0800000}"/>
    <cellStyle name="Обычный 6 4 4 2 2 2 2" xfId="38511" xr:uid="{00000000-0005-0000-0000-0000C1800000}"/>
    <cellStyle name="Обычный 6 4 4 2 2 2 3" xfId="26829" xr:uid="{00000000-0005-0000-0000-0000C2800000}"/>
    <cellStyle name="Обычный 6 4 4 2 2 2 4" xfId="2371" xr:uid="{00000000-0005-0000-0000-0000C3800000}"/>
    <cellStyle name="Обычный 6 4 4 2 2 3" xfId="37788" xr:uid="{00000000-0005-0000-0000-0000C4800000}"/>
    <cellStyle name="Обычный 6 4 4 2 2 4" xfId="26106" xr:uid="{00000000-0005-0000-0000-0000C5800000}"/>
    <cellStyle name="Обычный 6 4 4 2 2 5" xfId="2370" xr:uid="{00000000-0005-0000-0000-0000C6800000}"/>
    <cellStyle name="Обычный 6 4 4 2 3" xfId="892" xr:uid="{00000000-0005-0000-0000-0000C7800000}"/>
    <cellStyle name="Обычный 6 4 4 2 3 2" xfId="38156" xr:uid="{00000000-0005-0000-0000-0000C8800000}"/>
    <cellStyle name="Обычный 6 4 4 2 3 3" xfId="26474" xr:uid="{00000000-0005-0000-0000-0000C9800000}"/>
    <cellStyle name="Обычный 6 4 4 2 3 4" xfId="2372" xr:uid="{00000000-0005-0000-0000-0000CA800000}"/>
    <cellStyle name="Обычный 6 4 4 2 4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2 7" xfId="2369" xr:uid="{00000000-0005-0000-0000-0000CE800000}"/>
    <cellStyle name="Обычный 6 4 4 3" xfId="893" xr:uid="{00000000-0005-0000-0000-0000CF800000}"/>
    <cellStyle name="Обычный 6 4 4 3 2" xfId="894" xr:uid="{00000000-0005-0000-0000-0000D0800000}"/>
    <cellStyle name="Обычный 6 4 4 3 2 2" xfId="38327" xr:uid="{00000000-0005-0000-0000-0000D1800000}"/>
    <cellStyle name="Обычный 6 4 4 3 2 3" xfId="26645" xr:uid="{00000000-0005-0000-0000-0000D2800000}"/>
    <cellStyle name="Обычный 6 4 4 3 2 4" xfId="2374" xr:uid="{00000000-0005-0000-0000-0000D3800000}"/>
    <cellStyle name="Обычный 6 4 4 3 3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3 6" xfId="2373" xr:uid="{00000000-0005-0000-0000-0000D7800000}"/>
    <cellStyle name="Обычный 6 4 4 4" xfId="895" xr:uid="{00000000-0005-0000-0000-0000D8800000}"/>
    <cellStyle name="Обычный 6 4 4 4 2" xfId="37972" xr:uid="{00000000-0005-0000-0000-0000D9800000}"/>
    <cellStyle name="Обычный 6 4 4 4 3" xfId="26290" xr:uid="{00000000-0005-0000-0000-0000DA800000}"/>
    <cellStyle name="Обычный 6 4 4 4 4" xfId="2375" xr:uid="{00000000-0005-0000-0000-0000DB800000}"/>
    <cellStyle name="Обычный 6 4 4 5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4 9" xfId="2368" xr:uid="{00000000-0005-0000-0000-0000E0800000}"/>
    <cellStyle name="Обычный 6 4 5" xfId="896" xr:uid="{00000000-0005-0000-0000-0000E1800000}"/>
    <cellStyle name="Обычный 6 4 5 2" xfId="897" xr:uid="{00000000-0005-0000-0000-0000E2800000}"/>
    <cellStyle name="Обычный 6 4 5 2 2" xfId="898" xr:uid="{00000000-0005-0000-0000-0000E3800000}"/>
    <cellStyle name="Обычный 6 4 5 2 2 2" xfId="38416" xr:uid="{00000000-0005-0000-0000-0000E4800000}"/>
    <cellStyle name="Обычный 6 4 5 2 2 3" xfId="26734" xr:uid="{00000000-0005-0000-0000-0000E5800000}"/>
    <cellStyle name="Обычный 6 4 5 2 2 4" xfId="2378" xr:uid="{00000000-0005-0000-0000-0000E6800000}"/>
    <cellStyle name="Обычный 6 4 5 2 3" xfId="37693" xr:uid="{00000000-0005-0000-0000-0000E7800000}"/>
    <cellStyle name="Обычный 6 4 5 2 4" xfId="26011" xr:uid="{00000000-0005-0000-0000-0000E8800000}"/>
    <cellStyle name="Обычный 6 4 5 2 5" xfId="2377" xr:uid="{00000000-0005-0000-0000-0000E9800000}"/>
    <cellStyle name="Обычный 6 4 5 3" xfId="899" xr:uid="{00000000-0005-0000-0000-0000EA800000}"/>
    <cellStyle name="Обычный 6 4 5 3 2" xfId="38061" xr:uid="{00000000-0005-0000-0000-0000EB800000}"/>
    <cellStyle name="Обычный 6 4 5 3 3" xfId="26379" xr:uid="{00000000-0005-0000-0000-0000EC800000}"/>
    <cellStyle name="Обычный 6 4 5 3 4" xfId="2379" xr:uid="{00000000-0005-0000-0000-0000ED800000}"/>
    <cellStyle name="Обычный 6 4 5 4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5 7" xfId="2376" xr:uid="{00000000-0005-0000-0000-0000F1800000}"/>
    <cellStyle name="Обычный 6 4 6" xfId="900" xr:uid="{00000000-0005-0000-0000-0000F2800000}"/>
    <cellStyle name="Обычный 6 4 6 2" xfId="901" xr:uid="{00000000-0005-0000-0000-0000F3800000}"/>
    <cellStyle name="Обычный 6 4 6 2 2" xfId="38232" xr:uid="{00000000-0005-0000-0000-0000F4800000}"/>
    <cellStyle name="Обычный 6 4 6 2 3" xfId="26550" xr:uid="{00000000-0005-0000-0000-0000F5800000}"/>
    <cellStyle name="Обычный 6 4 6 2 4" xfId="2381" xr:uid="{00000000-0005-0000-0000-0000F6800000}"/>
    <cellStyle name="Обычный 6 4 6 3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6 6" xfId="2380" xr:uid="{00000000-0005-0000-0000-0000FA800000}"/>
    <cellStyle name="Обычный 6 4 7" xfId="902" xr:uid="{00000000-0005-0000-0000-0000FB800000}"/>
    <cellStyle name="Обычный 6 4 7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7 5" xfId="2382" xr:uid="{00000000-0005-0000-0000-0000FF800000}"/>
    <cellStyle name="Обычный 6 4 8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11" xfId="2383" xr:uid="{00000000-0005-0000-0000-000004810000}"/>
    <cellStyle name="Обычный 6 5 2" xfId="904" xr:uid="{00000000-0005-0000-0000-000005810000}"/>
    <cellStyle name="Обычный 6 5 2 2" xfId="905" xr:uid="{00000000-0005-0000-0000-000006810000}"/>
    <cellStyle name="Обычный 6 5 2 2 2" xfId="906" xr:uid="{00000000-0005-0000-0000-000007810000}"/>
    <cellStyle name="Обычный 6 5 2 2 2 2" xfId="907" xr:uid="{00000000-0005-0000-0000-000008810000}"/>
    <cellStyle name="Обычный 6 5 2 2 2 2 2" xfId="38513" xr:uid="{00000000-0005-0000-0000-000009810000}"/>
    <cellStyle name="Обычный 6 5 2 2 2 2 3" xfId="26831" xr:uid="{00000000-0005-0000-0000-00000A810000}"/>
    <cellStyle name="Обычный 6 5 2 2 2 2 4" xfId="2387" xr:uid="{00000000-0005-0000-0000-00000B810000}"/>
    <cellStyle name="Обычный 6 5 2 2 2 3" xfId="37790" xr:uid="{00000000-0005-0000-0000-00000C810000}"/>
    <cellStyle name="Обычный 6 5 2 2 2 4" xfId="26108" xr:uid="{00000000-0005-0000-0000-00000D810000}"/>
    <cellStyle name="Обычный 6 5 2 2 2 5" xfId="2386" xr:uid="{00000000-0005-0000-0000-00000E810000}"/>
    <cellStyle name="Обычный 6 5 2 2 3" xfId="908" xr:uid="{00000000-0005-0000-0000-00000F810000}"/>
    <cellStyle name="Обычный 6 5 2 2 3 2" xfId="38158" xr:uid="{00000000-0005-0000-0000-000010810000}"/>
    <cellStyle name="Обычный 6 5 2 2 3 3" xfId="26476" xr:uid="{00000000-0005-0000-0000-000011810000}"/>
    <cellStyle name="Обычный 6 5 2 2 3 4" xfId="2388" xr:uid="{00000000-0005-0000-0000-000012810000}"/>
    <cellStyle name="Обычный 6 5 2 2 4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2 7" xfId="2385" xr:uid="{00000000-0005-0000-0000-000016810000}"/>
    <cellStyle name="Обычный 6 5 2 3" xfId="909" xr:uid="{00000000-0005-0000-0000-000017810000}"/>
    <cellStyle name="Обычный 6 5 2 3 2" xfId="910" xr:uid="{00000000-0005-0000-0000-000018810000}"/>
    <cellStyle name="Обычный 6 5 2 3 2 2" xfId="38329" xr:uid="{00000000-0005-0000-0000-000019810000}"/>
    <cellStyle name="Обычный 6 5 2 3 2 3" xfId="26647" xr:uid="{00000000-0005-0000-0000-00001A810000}"/>
    <cellStyle name="Обычный 6 5 2 3 2 4" xfId="2390" xr:uid="{00000000-0005-0000-0000-00001B810000}"/>
    <cellStyle name="Обычный 6 5 2 3 3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3 6" xfId="2389" xr:uid="{00000000-0005-0000-0000-00001F810000}"/>
    <cellStyle name="Обычный 6 5 2 4" xfId="911" xr:uid="{00000000-0005-0000-0000-000020810000}"/>
    <cellStyle name="Обычный 6 5 2 4 2" xfId="37974" xr:uid="{00000000-0005-0000-0000-000021810000}"/>
    <cellStyle name="Обычный 6 5 2 4 3" xfId="26292" xr:uid="{00000000-0005-0000-0000-000022810000}"/>
    <cellStyle name="Обычный 6 5 2 4 4" xfId="2391" xr:uid="{00000000-0005-0000-0000-000023810000}"/>
    <cellStyle name="Обычный 6 5 2 5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2 9" xfId="2384" xr:uid="{00000000-0005-0000-0000-000028810000}"/>
    <cellStyle name="Обычный 6 5 3" xfId="912" xr:uid="{00000000-0005-0000-0000-000029810000}"/>
    <cellStyle name="Обычный 6 5 3 2" xfId="913" xr:uid="{00000000-0005-0000-0000-00002A810000}"/>
    <cellStyle name="Обычный 6 5 3 2 2" xfId="914" xr:uid="{00000000-0005-0000-0000-00002B810000}"/>
    <cellStyle name="Обычный 6 5 3 2 2 2" xfId="915" xr:uid="{00000000-0005-0000-0000-00002C810000}"/>
    <cellStyle name="Обычный 6 5 3 2 2 2 2" xfId="38514" xr:uid="{00000000-0005-0000-0000-00002D810000}"/>
    <cellStyle name="Обычный 6 5 3 2 2 2 3" xfId="26832" xr:uid="{00000000-0005-0000-0000-00002E810000}"/>
    <cellStyle name="Обычный 6 5 3 2 2 2 4" xfId="2395" xr:uid="{00000000-0005-0000-0000-00002F810000}"/>
    <cellStyle name="Обычный 6 5 3 2 2 3" xfId="37791" xr:uid="{00000000-0005-0000-0000-000030810000}"/>
    <cellStyle name="Обычный 6 5 3 2 2 4" xfId="26109" xr:uid="{00000000-0005-0000-0000-000031810000}"/>
    <cellStyle name="Обычный 6 5 3 2 2 5" xfId="2394" xr:uid="{00000000-0005-0000-0000-000032810000}"/>
    <cellStyle name="Обычный 6 5 3 2 3" xfId="916" xr:uid="{00000000-0005-0000-0000-000033810000}"/>
    <cellStyle name="Обычный 6 5 3 2 3 2" xfId="38159" xr:uid="{00000000-0005-0000-0000-000034810000}"/>
    <cellStyle name="Обычный 6 5 3 2 3 3" xfId="26477" xr:uid="{00000000-0005-0000-0000-000035810000}"/>
    <cellStyle name="Обычный 6 5 3 2 3 4" xfId="2396" xr:uid="{00000000-0005-0000-0000-000036810000}"/>
    <cellStyle name="Обычный 6 5 3 2 4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2 7" xfId="2393" xr:uid="{00000000-0005-0000-0000-00003A810000}"/>
    <cellStyle name="Обычный 6 5 3 3" xfId="917" xr:uid="{00000000-0005-0000-0000-00003B810000}"/>
    <cellStyle name="Обычный 6 5 3 3 2" xfId="918" xr:uid="{00000000-0005-0000-0000-00003C810000}"/>
    <cellStyle name="Обычный 6 5 3 3 2 2" xfId="38330" xr:uid="{00000000-0005-0000-0000-00003D810000}"/>
    <cellStyle name="Обычный 6 5 3 3 2 3" xfId="26648" xr:uid="{00000000-0005-0000-0000-00003E810000}"/>
    <cellStyle name="Обычный 6 5 3 3 2 4" xfId="2398" xr:uid="{00000000-0005-0000-0000-00003F810000}"/>
    <cellStyle name="Обычный 6 5 3 3 3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3 6" xfId="2397" xr:uid="{00000000-0005-0000-0000-000043810000}"/>
    <cellStyle name="Обычный 6 5 3 4" xfId="919" xr:uid="{00000000-0005-0000-0000-000044810000}"/>
    <cellStyle name="Обычный 6 5 3 4 2" xfId="37975" xr:uid="{00000000-0005-0000-0000-000045810000}"/>
    <cellStyle name="Обычный 6 5 3 4 3" xfId="26293" xr:uid="{00000000-0005-0000-0000-000046810000}"/>
    <cellStyle name="Обычный 6 5 3 4 4" xfId="2399" xr:uid="{00000000-0005-0000-0000-000047810000}"/>
    <cellStyle name="Обычный 6 5 3 5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3 9" xfId="2392" xr:uid="{00000000-0005-0000-0000-00004C810000}"/>
    <cellStyle name="Обычный 6 5 4" xfId="920" xr:uid="{00000000-0005-0000-0000-00004D810000}"/>
    <cellStyle name="Обычный 6 5 4 2" xfId="921" xr:uid="{00000000-0005-0000-0000-00004E810000}"/>
    <cellStyle name="Обычный 6 5 4 2 2" xfId="922" xr:uid="{00000000-0005-0000-0000-00004F810000}"/>
    <cellStyle name="Обычный 6 5 4 2 2 2" xfId="38512" xr:uid="{00000000-0005-0000-0000-000050810000}"/>
    <cellStyle name="Обычный 6 5 4 2 2 3" xfId="26830" xr:uid="{00000000-0005-0000-0000-000051810000}"/>
    <cellStyle name="Обычный 6 5 4 2 2 4" xfId="2402" xr:uid="{00000000-0005-0000-0000-000052810000}"/>
    <cellStyle name="Обычный 6 5 4 2 3" xfId="37789" xr:uid="{00000000-0005-0000-0000-000053810000}"/>
    <cellStyle name="Обычный 6 5 4 2 4" xfId="26107" xr:uid="{00000000-0005-0000-0000-000054810000}"/>
    <cellStyle name="Обычный 6 5 4 2 5" xfId="2401" xr:uid="{00000000-0005-0000-0000-000055810000}"/>
    <cellStyle name="Обычный 6 5 4 3" xfId="923" xr:uid="{00000000-0005-0000-0000-000056810000}"/>
    <cellStyle name="Обычный 6 5 4 3 2" xfId="38157" xr:uid="{00000000-0005-0000-0000-000057810000}"/>
    <cellStyle name="Обычный 6 5 4 3 3" xfId="26475" xr:uid="{00000000-0005-0000-0000-000058810000}"/>
    <cellStyle name="Обычный 6 5 4 3 4" xfId="2403" xr:uid="{00000000-0005-0000-0000-000059810000}"/>
    <cellStyle name="Обычный 6 5 4 4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4 7" xfId="2400" xr:uid="{00000000-0005-0000-0000-00005D810000}"/>
    <cellStyle name="Обычный 6 5 5" xfId="924" xr:uid="{00000000-0005-0000-0000-00005E810000}"/>
    <cellStyle name="Обычный 6 5 5 2" xfId="925" xr:uid="{00000000-0005-0000-0000-00005F810000}"/>
    <cellStyle name="Обычный 6 5 5 2 2" xfId="38328" xr:uid="{00000000-0005-0000-0000-000060810000}"/>
    <cellStyle name="Обычный 6 5 5 2 3" xfId="26646" xr:uid="{00000000-0005-0000-0000-000061810000}"/>
    <cellStyle name="Обычный 6 5 5 2 4" xfId="2405" xr:uid="{00000000-0005-0000-0000-000062810000}"/>
    <cellStyle name="Обычный 6 5 5 3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5 6" xfId="2404" xr:uid="{00000000-0005-0000-0000-000066810000}"/>
    <cellStyle name="Обычный 6 5 6" xfId="926" xr:uid="{00000000-0005-0000-0000-000067810000}"/>
    <cellStyle name="Обычный 6 5 6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6 5" xfId="2406" xr:uid="{00000000-0005-0000-0000-00006B810000}"/>
    <cellStyle name="Обычный 6 5 7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38515" xr:uid="{00000000-0005-0000-0000-000073810000}"/>
    <cellStyle name="Обычный 6 6 2 2 2 3" xfId="26833" xr:uid="{00000000-0005-0000-0000-000074810000}"/>
    <cellStyle name="Обычный 6 6 2 2 2 4" xfId="2410" xr:uid="{00000000-0005-0000-0000-000075810000}"/>
    <cellStyle name="Обычный 6 6 2 2 3" xfId="37792" xr:uid="{00000000-0005-0000-0000-000076810000}"/>
    <cellStyle name="Обычный 6 6 2 2 4" xfId="26110" xr:uid="{00000000-0005-0000-0000-000077810000}"/>
    <cellStyle name="Обычный 6 6 2 2 5" xfId="2409" xr:uid="{00000000-0005-0000-0000-000078810000}"/>
    <cellStyle name="Обычный 6 6 2 3" xfId="931" xr:uid="{00000000-0005-0000-0000-000079810000}"/>
    <cellStyle name="Обычный 6 6 2 3 2" xfId="38160" xr:uid="{00000000-0005-0000-0000-00007A810000}"/>
    <cellStyle name="Обычный 6 6 2 3 3" xfId="26478" xr:uid="{00000000-0005-0000-0000-00007B810000}"/>
    <cellStyle name="Обычный 6 6 2 3 4" xfId="2411" xr:uid="{00000000-0005-0000-0000-00007C810000}"/>
    <cellStyle name="Обычный 6 6 2 4" xfId="25755" xr:uid="{00000000-0005-0000-0000-00007D810000}"/>
    <cellStyle name="Обычный 6 6 2 5" xfId="37437" xr:uid="{00000000-0005-0000-0000-00007E810000}"/>
    <cellStyle name="Обычный 6 6 2 6" xfId="6949" xr:uid="{00000000-0005-0000-0000-00007F810000}"/>
    <cellStyle name="Обычный 6 6 2 7" xfId="2408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38331" xr:uid="{00000000-0005-0000-0000-000083810000}"/>
    <cellStyle name="Обычный 6 6 3 2 3" xfId="26649" xr:uid="{00000000-0005-0000-0000-000084810000}"/>
    <cellStyle name="Обычный 6 6 3 2 4" xfId="2413" xr:uid="{00000000-0005-0000-0000-000085810000}"/>
    <cellStyle name="Обычный 6 6 3 3" xfId="25926" xr:uid="{00000000-0005-0000-0000-000086810000}"/>
    <cellStyle name="Обычный 6 6 3 4" xfId="37608" xr:uid="{00000000-0005-0000-0000-000087810000}"/>
    <cellStyle name="Обычный 6 6 3 5" xfId="25294" xr:uid="{00000000-0005-0000-0000-000088810000}"/>
    <cellStyle name="Обычный 6 6 3 6" xfId="2412" xr:uid="{00000000-0005-0000-0000-000089810000}"/>
    <cellStyle name="Обычный 6 6 4" xfId="934" xr:uid="{00000000-0005-0000-0000-00008A810000}"/>
    <cellStyle name="Обычный 6 6 4 2" xfId="26294" xr:uid="{00000000-0005-0000-0000-00008B810000}"/>
    <cellStyle name="Обычный 6 6 4 3" xfId="37976" xr:uid="{00000000-0005-0000-0000-00008C810000}"/>
    <cellStyle name="Обычный 6 6 4 4" xfId="14836" xr:uid="{00000000-0005-0000-0000-00008D810000}"/>
    <cellStyle name="Обычный 6 6 4 5" xfId="2414" xr:uid="{00000000-0005-0000-0000-00008E810000}"/>
    <cellStyle name="Обычный 6 6 5" xfId="25567" xr:uid="{00000000-0005-0000-0000-00008F810000}"/>
    <cellStyle name="Обычный 6 6 6" xfId="37253" xr:uid="{00000000-0005-0000-0000-000090810000}"/>
    <cellStyle name="Обычный 6 6 7" xfId="3380" xr:uid="{00000000-0005-0000-0000-000091810000}"/>
    <cellStyle name="Обычный 6 6 8" xfId="3112" xr:uid="{00000000-0005-0000-0000-000092810000}"/>
    <cellStyle name="Обычный 6 6 9" xfId="2407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38516" xr:uid="{00000000-0005-0000-0000-000098810000}"/>
    <cellStyle name="Обычный 6 7 2 2 2 3" xfId="26834" xr:uid="{00000000-0005-0000-0000-000099810000}"/>
    <cellStyle name="Обычный 6 7 2 2 2 4" xfId="2418" xr:uid="{00000000-0005-0000-0000-00009A810000}"/>
    <cellStyle name="Обычный 6 7 2 2 3" xfId="37793" xr:uid="{00000000-0005-0000-0000-00009B810000}"/>
    <cellStyle name="Обычный 6 7 2 2 4" xfId="26111" xr:uid="{00000000-0005-0000-0000-00009C810000}"/>
    <cellStyle name="Обычный 6 7 2 2 5" xfId="2417" xr:uid="{00000000-0005-0000-0000-00009D810000}"/>
    <cellStyle name="Обычный 6 7 2 3" xfId="939" xr:uid="{00000000-0005-0000-0000-00009E810000}"/>
    <cellStyle name="Обычный 6 7 2 3 2" xfId="38161" xr:uid="{00000000-0005-0000-0000-00009F810000}"/>
    <cellStyle name="Обычный 6 7 2 3 3" xfId="26479" xr:uid="{00000000-0005-0000-0000-0000A0810000}"/>
    <cellStyle name="Обычный 6 7 2 3 4" xfId="2419" xr:uid="{00000000-0005-0000-0000-0000A1810000}"/>
    <cellStyle name="Обычный 6 7 2 4" xfId="25756" xr:uid="{00000000-0005-0000-0000-0000A2810000}"/>
    <cellStyle name="Обычный 6 7 2 5" xfId="37438" xr:uid="{00000000-0005-0000-0000-0000A3810000}"/>
    <cellStyle name="Обычный 6 7 2 6" xfId="25295" xr:uid="{00000000-0005-0000-0000-0000A4810000}"/>
    <cellStyle name="Обычный 6 7 2 7" xfId="2416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38332" xr:uid="{00000000-0005-0000-0000-0000A8810000}"/>
    <cellStyle name="Обычный 6 7 3 2 3" xfId="26650" xr:uid="{00000000-0005-0000-0000-0000A9810000}"/>
    <cellStyle name="Обычный 6 7 3 2 4" xfId="2421" xr:uid="{00000000-0005-0000-0000-0000AA810000}"/>
    <cellStyle name="Обычный 6 7 3 3" xfId="25927" xr:uid="{00000000-0005-0000-0000-0000AB810000}"/>
    <cellStyle name="Обычный 6 7 3 4" xfId="37609" xr:uid="{00000000-0005-0000-0000-0000AC810000}"/>
    <cellStyle name="Обычный 6 7 3 5" xfId="14837" xr:uid="{00000000-0005-0000-0000-0000AD810000}"/>
    <cellStyle name="Обычный 6 7 3 6" xfId="2420" xr:uid="{00000000-0005-0000-0000-0000AE810000}"/>
    <cellStyle name="Обычный 6 7 4" xfId="942" xr:uid="{00000000-0005-0000-0000-0000AF810000}"/>
    <cellStyle name="Обычный 6 7 4 2" xfId="37977" xr:uid="{00000000-0005-0000-0000-0000B0810000}"/>
    <cellStyle name="Обычный 6 7 4 3" xfId="26295" xr:uid="{00000000-0005-0000-0000-0000B1810000}"/>
    <cellStyle name="Обычный 6 7 4 4" xfId="2422" xr:uid="{00000000-0005-0000-0000-0000B2810000}"/>
    <cellStyle name="Обычный 6 7 5" xfId="25568" xr:uid="{00000000-0005-0000-0000-0000B3810000}"/>
    <cellStyle name="Обычный 6 7 6" xfId="37254" xr:uid="{00000000-0005-0000-0000-0000B4810000}"/>
    <cellStyle name="Обычный 6 7 7" xfId="3381" xr:uid="{00000000-0005-0000-0000-0000B5810000}"/>
    <cellStyle name="Обычный 6 7 8" xfId="3113" xr:uid="{00000000-0005-0000-0000-0000B6810000}"/>
    <cellStyle name="Обычный 6 7 9" xfId="2415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38517" xr:uid="{00000000-0005-0000-0000-0000BC810000}"/>
    <cellStyle name="Обычный 6 8 2 2 2 3" xfId="26835" xr:uid="{00000000-0005-0000-0000-0000BD810000}"/>
    <cellStyle name="Обычный 6 8 2 2 2 4" xfId="2426" xr:uid="{00000000-0005-0000-0000-0000BE810000}"/>
    <cellStyle name="Обычный 6 8 2 2 3" xfId="37794" xr:uid="{00000000-0005-0000-0000-0000BF810000}"/>
    <cellStyle name="Обычный 6 8 2 2 4" xfId="26112" xr:uid="{00000000-0005-0000-0000-0000C0810000}"/>
    <cellStyle name="Обычный 6 8 2 2 5" xfId="2425" xr:uid="{00000000-0005-0000-0000-0000C1810000}"/>
    <cellStyle name="Обычный 6 8 2 3" xfId="947" xr:uid="{00000000-0005-0000-0000-0000C2810000}"/>
    <cellStyle name="Обычный 6 8 2 3 2" xfId="38162" xr:uid="{00000000-0005-0000-0000-0000C3810000}"/>
    <cellStyle name="Обычный 6 8 2 3 3" xfId="26480" xr:uid="{00000000-0005-0000-0000-0000C4810000}"/>
    <cellStyle name="Обычный 6 8 2 3 4" xfId="2427" xr:uid="{00000000-0005-0000-0000-0000C5810000}"/>
    <cellStyle name="Обычный 6 8 2 4" xfId="25757" xr:uid="{00000000-0005-0000-0000-0000C6810000}"/>
    <cellStyle name="Обычный 6 8 2 5" xfId="37439" xr:uid="{00000000-0005-0000-0000-0000C7810000}"/>
    <cellStyle name="Обычный 6 8 2 6" xfId="25296" xr:uid="{00000000-0005-0000-0000-0000C8810000}"/>
    <cellStyle name="Обычный 6 8 2 7" xfId="2424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38333" xr:uid="{00000000-0005-0000-0000-0000CC810000}"/>
    <cellStyle name="Обычный 6 8 3 2 3" xfId="26651" xr:uid="{00000000-0005-0000-0000-0000CD810000}"/>
    <cellStyle name="Обычный 6 8 3 2 4" xfId="2429" xr:uid="{00000000-0005-0000-0000-0000CE810000}"/>
    <cellStyle name="Обычный 6 8 3 3" xfId="25928" xr:uid="{00000000-0005-0000-0000-0000CF810000}"/>
    <cellStyle name="Обычный 6 8 3 4" xfId="37610" xr:uid="{00000000-0005-0000-0000-0000D0810000}"/>
    <cellStyle name="Обычный 6 8 3 5" xfId="14838" xr:uid="{00000000-0005-0000-0000-0000D1810000}"/>
    <cellStyle name="Обычный 6 8 3 6" xfId="2428" xr:uid="{00000000-0005-0000-0000-0000D2810000}"/>
    <cellStyle name="Обычный 6 8 4" xfId="950" xr:uid="{00000000-0005-0000-0000-0000D3810000}"/>
    <cellStyle name="Обычный 6 8 4 2" xfId="37978" xr:uid="{00000000-0005-0000-0000-0000D4810000}"/>
    <cellStyle name="Обычный 6 8 4 3" xfId="26296" xr:uid="{00000000-0005-0000-0000-0000D5810000}"/>
    <cellStyle name="Обычный 6 8 4 4" xfId="2430" xr:uid="{00000000-0005-0000-0000-0000D6810000}"/>
    <cellStyle name="Обычный 6 8 5" xfId="25569" xr:uid="{00000000-0005-0000-0000-0000D7810000}"/>
    <cellStyle name="Обычный 6 8 6" xfId="37255" xr:uid="{00000000-0005-0000-0000-0000D8810000}"/>
    <cellStyle name="Обычный 6 8 7" xfId="3382" xr:uid="{00000000-0005-0000-0000-0000D9810000}"/>
    <cellStyle name="Обычный 6 8 8" xfId="3114" xr:uid="{00000000-0005-0000-0000-0000DA810000}"/>
    <cellStyle name="Обычный 6 8 9" xfId="2423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38406" xr:uid="{00000000-0005-0000-0000-0000DF810000}"/>
    <cellStyle name="Обычный 6 9 2 2 3" xfId="26724" xr:uid="{00000000-0005-0000-0000-0000E0810000}"/>
    <cellStyle name="Обычный 6 9 2 2 4" xfId="2433" xr:uid="{00000000-0005-0000-0000-0000E1810000}"/>
    <cellStyle name="Обычный 6 9 2 3" xfId="37683" xr:uid="{00000000-0005-0000-0000-0000E2810000}"/>
    <cellStyle name="Обычный 6 9 2 4" xfId="26001" xr:uid="{00000000-0005-0000-0000-0000E3810000}"/>
    <cellStyle name="Обычный 6 9 2 5" xfId="2432" xr:uid="{00000000-0005-0000-0000-0000E4810000}"/>
    <cellStyle name="Обычный 6 9 3" xfId="954" xr:uid="{00000000-0005-0000-0000-0000E5810000}"/>
    <cellStyle name="Обычный 6 9 3 2" xfId="38051" xr:uid="{00000000-0005-0000-0000-0000E6810000}"/>
    <cellStyle name="Обычный 6 9 3 3" xfId="26369" xr:uid="{00000000-0005-0000-0000-0000E7810000}"/>
    <cellStyle name="Обычный 6 9 3 4" xfId="2434" xr:uid="{00000000-0005-0000-0000-0000E8810000}"/>
    <cellStyle name="Обычный 6 9 4" xfId="25646" xr:uid="{00000000-0005-0000-0000-0000E9810000}"/>
    <cellStyle name="Обычный 6 9 5" xfId="37328" xr:uid="{00000000-0005-0000-0000-0000EA810000}"/>
    <cellStyle name="Обычный 6 9 6" xfId="4566" xr:uid="{00000000-0005-0000-0000-0000EB810000}"/>
    <cellStyle name="Обычный 6 9 7" xfId="2431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0466" xr:uid="{00000000-0005-0000-0000-0000FA810000}"/>
    <cellStyle name="Обычный 7 2 10 3" xfId="26190" xr:uid="{00000000-0005-0000-0000-0000FB810000}"/>
    <cellStyle name="Обычный 7 2 10 4" xfId="37872" xr:uid="{00000000-0005-0000-0000-0000FC810000}"/>
    <cellStyle name="Обычный 7 2 10 5" xfId="10008" xr:uid="{00000000-0005-0000-0000-0000FD810000}"/>
    <cellStyle name="Обычный 7 2 10 6" xfId="2436" xr:uid="{00000000-0005-0000-0000-0000FE810000}"/>
    <cellStyle name="Обычный 7 2 11" xfId="12579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2" xfId="25190" xr:uid="{00000000-0005-0000-0000-000002820000}"/>
    <cellStyle name="Обычный 7 2 13" xfId="14732" xr:uid="{00000000-0005-0000-0000-000003820000}"/>
    <cellStyle name="Обычный 7 2 14" xfId="25430" xr:uid="{00000000-0005-0000-0000-000004820000}"/>
    <cellStyle name="Обычный 7 2 15" xfId="37149" xr:uid="{00000000-0005-0000-0000-000005820000}"/>
    <cellStyle name="Обычный 7 2 16" xfId="3231" xr:uid="{00000000-0005-0000-0000-000006820000}"/>
    <cellStyle name="Обычный 7 2 17" xfId="3008" xr:uid="{00000000-0005-0000-0000-000007820000}"/>
    <cellStyle name="Обычный 7 2 18" xfId="2435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12" xfId="2437" xr:uid="{00000000-0005-0000-0000-00000C820000}"/>
    <cellStyle name="Обычный 7 2 2 2" xfId="958" xr:uid="{00000000-0005-0000-0000-00000D820000}"/>
    <cellStyle name="Обычный 7 2 2 2 10" xfId="3115" xr:uid="{00000000-0005-0000-0000-00000E820000}"/>
    <cellStyle name="Обычный 7 2 2 2 11" xfId="2438" xr:uid="{00000000-0005-0000-0000-00000F820000}"/>
    <cellStyle name="Обычный 7 2 2 2 2" xfId="959" xr:uid="{00000000-0005-0000-0000-000010820000}"/>
    <cellStyle name="Обычный 7 2 2 2 2 2" xfId="960" xr:uid="{00000000-0005-0000-0000-000011820000}"/>
    <cellStyle name="Обычный 7 2 2 2 2 2 2" xfId="961" xr:uid="{00000000-0005-0000-0000-000012820000}"/>
    <cellStyle name="Обычный 7 2 2 2 2 2 2 2" xfId="962" xr:uid="{00000000-0005-0000-0000-000013820000}"/>
    <cellStyle name="Обычный 7 2 2 2 2 2 2 2 2" xfId="38519" xr:uid="{00000000-0005-0000-0000-000014820000}"/>
    <cellStyle name="Обычный 7 2 2 2 2 2 2 2 3" xfId="26837" xr:uid="{00000000-0005-0000-0000-000015820000}"/>
    <cellStyle name="Обычный 7 2 2 2 2 2 2 2 4" xfId="2442" xr:uid="{00000000-0005-0000-0000-000016820000}"/>
    <cellStyle name="Обычный 7 2 2 2 2 2 2 3" xfId="37796" xr:uid="{00000000-0005-0000-0000-000017820000}"/>
    <cellStyle name="Обычный 7 2 2 2 2 2 2 4" xfId="26114" xr:uid="{00000000-0005-0000-0000-000018820000}"/>
    <cellStyle name="Обычный 7 2 2 2 2 2 2 5" xfId="2441" xr:uid="{00000000-0005-0000-0000-000019820000}"/>
    <cellStyle name="Обычный 7 2 2 2 2 2 3" xfId="963" xr:uid="{00000000-0005-0000-0000-00001A820000}"/>
    <cellStyle name="Обычный 7 2 2 2 2 2 3 2" xfId="38164" xr:uid="{00000000-0005-0000-0000-00001B820000}"/>
    <cellStyle name="Обычный 7 2 2 2 2 2 3 3" xfId="26482" xr:uid="{00000000-0005-0000-0000-00001C820000}"/>
    <cellStyle name="Обычный 7 2 2 2 2 2 3 4" xfId="2443" xr:uid="{00000000-0005-0000-0000-00001D820000}"/>
    <cellStyle name="Обычный 7 2 2 2 2 2 4" xfId="25759" xr:uid="{00000000-0005-0000-0000-00001E820000}"/>
    <cellStyle name="Обычный 7 2 2 2 2 2 5" xfId="37441" xr:uid="{00000000-0005-0000-0000-00001F820000}"/>
    <cellStyle name="Обычный 7 2 2 2 2 2 6" xfId="25298" xr:uid="{00000000-0005-0000-0000-000020820000}"/>
    <cellStyle name="Обычный 7 2 2 2 2 2 7" xfId="2440" xr:uid="{00000000-0005-0000-0000-000021820000}"/>
    <cellStyle name="Обычный 7 2 2 2 2 3" xfId="964" xr:uid="{00000000-0005-0000-0000-000022820000}"/>
    <cellStyle name="Обычный 7 2 2 2 2 3 2" xfId="965" xr:uid="{00000000-0005-0000-0000-000023820000}"/>
    <cellStyle name="Обычный 7 2 2 2 2 3 2 2" xfId="38335" xr:uid="{00000000-0005-0000-0000-000024820000}"/>
    <cellStyle name="Обычный 7 2 2 2 2 3 2 3" xfId="26653" xr:uid="{00000000-0005-0000-0000-000025820000}"/>
    <cellStyle name="Обычный 7 2 2 2 2 3 2 4" xfId="2445" xr:uid="{00000000-0005-0000-0000-000026820000}"/>
    <cellStyle name="Обычный 7 2 2 2 2 3 3" xfId="25930" xr:uid="{00000000-0005-0000-0000-000027820000}"/>
    <cellStyle name="Обычный 7 2 2 2 2 3 4" xfId="37612" xr:uid="{00000000-0005-0000-0000-000028820000}"/>
    <cellStyle name="Обычный 7 2 2 2 2 3 5" xfId="14840" xr:uid="{00000000-0005-0000-0000-000029820000}"/>
    <cellStyle name="Обычный 7 2 2 2 2 3 6" xfId="2444" xr:uid="{00000000-0005-0000-0000-00002A820000}"/>
    <cellStyle name="Обычный 7 2 2 2 2 4" xfId="966" xr:uid="{00000000-0005-0000-0000-00002B820000}"/>
    <cellStyle name="Обычный 7 2 2 2 2 4 2" xfId="37980" xr:uid="{00000000-0005-0000-0000-00002C820000}"/>
    <cellStyle name="Обычный 7 2 2 2 2 4 3" xfId="26298" xr:uid="{00000000-0005-0000-0000-00002D820000}"/>
    <cellStyle name="Обычный 7 2 2 2 2 4 4" xfId="2446" xr:uid="{00000000-0005-0000-0000-00002E820000}"/>
    <cellStyle name="Обычный 7 2 2 2 2 5" xfId="25571" xr:uid="{00000000-0005-0000-0000-00002F820000}"/>
    <cellStyle name="Обычный 7 2 2 2 2 6" xfId="37257" xr:uid="{00000000-0005-0000-0000-000030820000}"/>
    <cellStyle name="Обычный 7 2 2 2 2 7" xfId="3384" xr:uid="{00000000-0005-0000-0000-000031820000}"/>
    <cellStyle name="Обычный 7 2 2 2 2 8" xfId="3116" xr:uid="{00000000-0005-0000-0000-000032820000}"/>
    <cellStyle name="Обычный 7 2 2 2 2 9" xfId="2439" xr:uid="{00000000-0005-0000-0000-000033820000}"/>
    <cellStyle name="Обычный 7 2 2 2 3" xfId="967" xr:uid="{00000000-0005-0000-0000-000034820000}"/>
    <cellStyle name="Обычный 7 2 2 2 3 2" xfId="968" xr:uid="{00000000-0005-0000-0000-000035820000}"/>
    <cellStyle name="Обычный 7 2 2 2 3 2 2" xfId="969" xr:uid="{00000000-0005-0000-0000-000036820000}"/>
    <cellStyle name="Обычный 7 2 2 2 3 2 2 2" xfId="970" xr:uid="{00000000-0005-0000-0000-000037820000}"/>
    <cellStyle name="Обычный 7 2 2 2 3 2 2 2 2" xfId="38520" xr:uid="{00000000-0005-0000-0000-000038820000}"/>
    <cellStyle name="Обычный 7 2 2 2 3 2 2 2 3" xfId="26838" xr:uid="{00000000-0005-0000-0000-000039820000}"/>
    <cellStyle name="Обычный 7 2 2 2 3 2 2 2 4" xfId="2450" xr:uid="{00000000-0005-0000-0000-00003A820000}"/>
    <cellStyle name="Обычный 7 2 2 2 3 2 2 3" xfId="37797" xr:uid="{00000000-0005-0000-0000-00003B820000}"/>
    <cellStyle name="Обычный 7 2 2 2 3 2 2 4" xfId="26115" xr:uid="{00000000-0005-0000-0000-00003C820000}"/>
    <cellStyle name="Обычный 7 2 2 2 3 2 2 5" xfId="2449" xr:uid="{00000000-0005-0000-0000-00003D820000}"/>
    <cellStyle name="Обычный 7 2 2 2 3 2 3" xfId="971" xr:uid="{00000000-0005-0000-0000-00003E820000}"/>
    <cellStyle name="Обычный 7 2 2 2 3 2 3 2" xfId="38165" xr:uid="{00000000-0005-0000-0000-00003F820000}"/>
    <cellStyle name="Обычный 7 2 2 2 3 2 3 3" xfId="26483" xr:uid="{00000000-0005-0000-0000-000040820000}"/>
    <cellStyle name="Обычный 7 2 2 2 3 2 3 4" xfId="2451" xr:uid="{00000000-0005-0000-0000-000041820000}"/>
    <cellStyle name="Обычный 7 2 2 2 3 2 4" xfId="25760" xr:uid="{00000000-0005-0000-0000-000042820000}"/>
    <cellStyle name="Обычный 7 2 2 2 3 2 5" xfId="37442" xr:uid="{00000000-0005-0000-0000-000043820000}"/>
    <cellStyle name="Обычный 7 2 2 2 3 2 6" xfId="25299" xr:uid="{00000000-0005-0000-0000-000044820000}"/>
    <cellStyle name="Обычный 7 2 2 2 3 2 7" xfId="2448" xr:uid="{00000000-0005-0000-0000-000045820000}"/>
    <cellStyle name="Обычный 7 2 2 2 3 3" xfId="972" xr:uid="{00000000-0005-0000-0000-000046820000}"/>
    <cellStyle name="Обычный 7 2 2 2 3 3 2" xfId="973" xr:uid="{00000000-0005-0000-0000-000047820000}"/>
    <cellStyle name="Обычный 7 2 2 2 3 3 2 2" xfId="38336" xr:uid="{00000000-0005-0000-0000-000048820000}"/>
    <cellStyle name="Обычный 7 2 2 2 3 3 2 3" xfId="26654" xr:uid="{00000000-0005-0000-0000-000049820000}"/>
    <cellStyle name="Обычный 7 2 2 2 3 3 2 4" xfId="2453" xr:uid="{00000000-0005-0000-0000-00004A820000}"/>
    <cellStyle name="Обычный 7 2 2 2 3 3 3" xfId="25931" xr:uid="{00000000-0005-0000-0000-00004B820000}"/>
    <cellStyle name="Обычный 7 2 2 2 3 3 4" xfId="37613" xr:uid="{00000000-0005-0000-0000-00004C820000}"/>
    <cellStyle name="Обычный 7 2 2 2 3 3 5" xfId="14841" xr:uid="{00000000-0005-0000-0000-00004D820000}"/>
    <cellStyle name="Обычный 7 2 2 2 3 3 6" xfId="2452" xr:uid="{00000000-0005-0000-0000-00004E820000}"/>
    <cellStyle name="Обычный 7 2 2 2 3 4" xfId="974" xr:uid="{00000000-0005-0000-0000-00004F820000}"/>
    <cellStyle name="Обычный 7 2 2 2 3 4 2" xfId="37981" xr:uid="{00000000-0005-0000-0000-000050820000}"/>
    <cellStyle name="Обычный 7 2 2 2 3 4 3" xfId="26299" xr:uid="{00000000-0005-0000-0000-000051820000}"/>
    <cellStyle name="Обычный 7 2 2 2 3 4 4" xfId="2454" xr:uid="{00000000-0005-0000-0000-000052820000}"/>
    <cellStyle name="Обычный 7 2 2 2 3 5" xfId="25572" xr:uid="{00000000-0005-0000-0000-000053820000}"/>
    <cellStyle name="Обычный 7 2 2 2 3 6" xfId="37258" xr:uid="{00000000-0005-0000-0000-000054820000}"/>
    <cellStyle name="Обычный 7 2 2 2 3 7" xfId="3385" xr:uid="{00000000-0005-0000-0000-000055820000}"/>
    <cellStyle name="Обычный 7 2 2 2 3 8" xfId="3117" xr:uid="{00000000-0005-0000-0000-000056820000}"/>
    <cellStyle name="Обычный 7 2 2 2 3 9" xfId="2447" xr:uid="{00000000-0005-0000-0000-000057820000}"/>
    <cellStyle name="Обычный 7 2 2 2 4" xfId="975" xr:uid="{00000000-0005-0000-0000-000058820000}"/>
    <cellStyle name="Обычный 7 2 2 2 4 2" xfId="976" xr:uid="{00000000-0005-0000-0000-000059820000}"/>
    <cellStyle name="Обычный 7 2 2 2 4 2 2" xfId="977" xr:uid="{00000000-0005-0000-0000-00005A820000}"/>
    <cellStyle name="Обычный 7 2 2 2 4 2 2 2" xfId="38518" xr:uid="{00000000-0005-0000-0000-00005B820000}"/>
    <cellStyle name="Обычный 7 2 2 2 4 2 2 3" xfId="26836" xr:uid="{00000000-0005-0000-0000-00005C820000}"/>
    <cellStyle name="Обычный 7 2 2 2 4 2 2 4" xfId="2457" xr:uid="{00000000-0005-0000-0000-00005D820000}"/>
    <cellStyle name="Обычный 7 2 2 2 4 2 3" xfId="37795" xr:uid="{00000000-0005-0000-0000-00005E820000}"/>
    <cellStyle name="Обычный 7 2 2 2 4 2 4" xfId="26113" xr:uid="{00000000-0005-0000-0000-00005F820000}"/>
    <cellStyle name="Обычный 7 2 2 2 4 2 5" xfId="2456" xr:uid="{00000000-0005-0000-0000-000060820000}"/>
    <cellStyle name="Обычный 7 2 2 2 4 3" xfId="978" xr:uid="{00000000-0005-0000-0000-000061820000}"/>
    <cellStyle name="Обычный 7 2 2 2 4 3 2" xfId="38163" xr:uid="{00000000-0005-0000-0000-000062820000}"/>
    <cellStyle name="Обычный 7 2 2 2 4 3 3" xfId="26481" xr:uid="{00000000-0005-0000-0000-000063820000}"/>
    <cellStyle name="Обычный 7 2 2 2 4 3 4" xfId="2458" xr:uid="{00000000-0005-0000-0000-000064820000}"/>
    <cellStyle name="Обычный 7 2 2 2 4 4" xfId="25758" xr:uid="{00000000-0005-0000-0000-000065820000}"/>
    <cellStyle name="Обычный 7 2 2 2 4 5" xfId="37440" xr:uid="{00000000-0005-0000-0000-000066820000}"/>
    <cellStyle name="Обычный 7 2 2 2 4 6" xfId="25297" xr:uid="{00000000-0005-0000-0000-000067820000}"/>
    <cellStyle name="Обычный 7 2 2 2 4 7" xfId="2455" xr:uid="{00000000-0005-0000-0000-000068820000}"/>
    <cellStyle name="Обычный 7 2 2 2 5" xfId="979" xr:uid="{00000000-0005-0000-0000-000069820000}"/>
    <cellStyle name="Обычный 7 2 2 2 5 2" xfId="980" xr:uid="{00000000-0005-0000-0000-00006A820000}"/>
    <cellStyle name="Обычный 7 2 2 2 5 2 2" xfId="38334" xr:uid="{00000000-0005-0000-0000-00006B820000}"/>
    <cellStyle name="Обычный 7 2 2 2 5 2 3" xfId="26652" xr:uid="{00000000-0005-0000-0000-00006C820000}"/>
    <cellStyle name="Обычный 7 2 2 2 5 2 4" xfId="2460" xr:uid="{00000000-0005-0000-0000-00006D820000}"/>
    <cellStyle name="Обычный 7 2 2 2 5 3" xfId="25929" xr:uid="{00000000-0005-0000-0000-00006E820000}"/>
    <cellStyle name="Обычный 7 2 2 2 5 4" xfId="37611" xr:uid="{00000000-0005-0000-0000-00006F820000}"/>
    <cellStyle name="Обычный 7 2 2 2 5 5" xfId="14839" xr:uid="{00000000-0005-0000-0000-000070820000}"/>
    <cellStyle name="Обычный 7 2 2 2 5 6" xfId="2459" xr:uid="{00000000-0005-0000-0000-000071820000}"/>
    <cellStyle name="Обычный 7 2 2 2 6" xfId="981" xr:uid="{00000000-0005-0000-0000-000072820000}"/>
    <cellStyle name="Обычный 7 2 2 2 6 2" xfId="37979" xr:uid="{00000000-0005-0000-0000-000073820000}"/>
    <cellStyle name="Обычный 7 2 2 2 6 3" xfId="26297" xr:uid="{00000000-0005-0000-0000-000074820000}"/>
    <cellStyle name="Обычный 7 2 2 2 6 4" xfId="2461" xr:uid="{00000000-0005-0000-0000-000075820000}"/>
    <cellStyle name="Обычный 7 2 2 2 7" xfId="25570" xr:uid="{00000000-0005-0000-0000-000076820000}"/>
    <cellStyle name="Обычный 7 2 2 2 8" xfId="37256" xr:uid="{00000000-0005-0000-0000-000077820000}"/>
    <cellStyle name="Обычный 7 2 2 2 9" xfId="3383" xr:uid="{00000000-0005-0000-0000-000078820000}"/>
    <cellStyle name="Обычный 7 2 2 3" xfId="982" xr:uid="{00000000-0005-0000-0000-000079820000}"/>
    <cellStyle name="Обычный 7 2 2 3 2" xfId="983" xr:uid="{00000000-0005-0000-0000-00007A820000}"/>
    <cellStyle name="Обычный 7 2 2 3 2 2" xfId="984" xr:uid="{00000000-0005-0000-0000-00007B820000}"/>
    <cellStyle name="Обычный 7 2 2 3 2 2 2" xfId="985" xr:uid="{00000000-0005-0000-0000-00007C820000}"/>
    <cellStyle name="Обычный 7 2 2 3 2 2 2 2" xfId="38521" xr:uid="{00000000-0005-0000-0000-00007D820000}"/>
    <cellStyle name="Обычный 7 2 2 3 2 2 2 3" xfId="26839" xr:uid="{00000000-0005-0000-0000-00007E820000}"/>
    <cellStyle name="Обычный 7 2 2 3 2 2 2 4" xfId="2465" xr:uid="{00000000-0005-0000-0000-00007F820000}"/>
    <cellStyle name="Обычный 7 2 2 3 2 2 3" xfId="37798" xr:uid="{00000000-0005-0000-0000-000080820000}"/>
    <cellStyle name="Обычный 7 2 2 3 2 2 4" xfId="26116" xr:uid="{00000000-0005-0000-0000-000081820000}"/>
    <cellStyle name="Обычный 7 2 2 3 2 2 5" xfId="2464" xr:uid="{00000000-0005-0000-0000-000082820000}"/>
    <cellStyle name="Обычный 7 2 2 3 2 3" xfId="986" xr:uid="{00000000-0005-0000-0000-000083820000}"/>
    <cellStyle name="Обычный 7 2 2 3 2 3 2" xfId="38166" xr:uid="{00000000-0005-0000-0000-000084820000}"/>
    <cellStyle name="Обычный 7 2 2 3 2 3 3" xfId="26484" xr:uid="{00000000-0005-0000-0000-000085820000}"/>
    <cellStyle name="Обычный 7 2 2 3 2 3 4" xfId="2466" xr:uid="{00000000-0005-0000-0000-000086820000}"/>
    <cellStyle name="Обычный 7 2 2 3 2 4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2 7" xfId="2463" xr:uid="{00000000-0005-0000-0000-00008A820000}"/>
    <cellStyle name="Обычный 7 2 2 3 3" xfId="987" xr:uid="{00000000-0005-0000-0000-00008B820000}"/>
    <cellStyle name="Обычный 7 2 2 3 3 2" xfId="988" xr:uid="{00000000-0005-0000-0000-00008C820000}"/>
    <cellStyle name="Обычный 7 2 2 3 3 2 2" xfId="38337" xr:uid="{00000000-0005-0000-0000-00008D820000}"/>
    <cellStyle name="Обычный 7 2 2 3 3 2 3" xfId="26655" xr:uid="{00000000-0005-0000-0000-00008E820000}"/>
    <cellStyle name="Обычный 7 2 2 3 3 2 4" xfId="2468" xr:uid="{00000000-0005-0000-0000-00008F820000}"/>
    <cellStyle name="Обычный 7 2 2 3 3 3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3 6" xfId="2467" xr:uid="{00000000-0005-0000-0000-000093820000}"/>
    <cellStyle name="Обычный 7 2 2 3 4" xfId="989" xr:uid="{00000000-0005-0000-0000-000094820000}"/>
    <cellStyle name="Обычный 7 2 2 3 4 2" xfId="37982" xr:uid="{00000000-0005-0000-0000-000095820000}"/>
    <cellStyle name="Обычный 7 2 2 3 4 3" xfId="26300" xr:uid="{00000000-0005-0000-0000-000096820000}"/>
    <cellStyle name="Обычный 7 2 2 3 4 4" xfId="2469" xr:uid="{00000000-0005-0000-0000-000097820000}"/>
    <cellStyle name="Обычный 7 2 2 3 5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3 9" xfId="2462" xr:uid="{00000000-0005-0000-0000-00009C820000}"/>
    <cellStyle name="Обычный 7 2 2 4" xfId="990" xr:uid="{00000000-0005-0000-0000-00009D820000}"/>
    <cellStyle name="Обычный 7 2 2 4 2" xfId="991" xr:uid="{00000000-0005-0000-0000-00009E820000}"/>
    <cellStyle name="Обычный 7 2 2 4 2 2" xfId="992" xr:uid="{00000000-0005-0000-0000-00009F820000}"/>
    <cellStyle name="Обычный 7 2 2 4 2 2 2" xfId="993" xr:uid="{00000000-0005-0000-0000-0000A0820000}"/>
    <cellStyle name="Обычный 7 2 2 4 2 2 2 2" xfId="38522" xr:uid="{00000000-0005-0000-0000-0000A1820000}"/>
    <cellStyle name="Обычный 7 2 2 4 2 2 2 3" xfId="26840" xr:uid="{00000000-0005-0000-0000-0000A2820000}"/>
    <cellStyle name="Обычный 7 2 2 4 2 2 2 4" xfId="2473" xr:uid="{00000000-0005-0000-0000-0000A3820000}"/>
    <cellStyle name="Обычный 7 2 2 4 2 2 3" xfId="37799" xr:uid="{00000000-0005-0000-0000-0000A4820000}"/>
    <cellStyle name="Обычный 7 2 2 4 2 2 4" xfId="26117" xr:uid="{00000000-0005-0000-0000-0000A5820000}"/>
    <cellStyle name="Обычный 7 2 2 4 2 2 5" xfId="2472" xr:uid="{00000000-0005-0000-0000-0000A6820000}"/>
    <cellStyle name="Обычный 7 2 2 4 2 3" xfId="994" xr:uid="{00000000-0005-0000-0000-0000A7820000}"/>
    <cellStyle name="Обычный 7 2 2 4 2 3 2" xfId="38167" xr:uid="{00000000-0005-0000-0000-0000A8820000}"/>
    <cellStyle name="Обычный 7 2 2 4 2 3 3" xfId="26485" xr:uid="{00000000-0005-0000-0000-0000A9820000}"/>
    <cellStyle name="Обычный 7 2 2 4 2 3 4" xfId="2474" xr:uid="{00000000-0005-0000-0000-0000AA820000}"/>
    <cellStyle name="Обычный 7 2 2 4 2 4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2 7" xfId="2471" xr:uid="{00000000-0005-0000-0000-0000AE820000}"/>
    <cellStyle name="Обычный 7 2 2 4 3" xfId="995" xr:uid="{00000000-0005-0000-0000-0000AF820000}"/>
    <cellStyle name="Обычный 7 2 2 4 3 2" xfId="996" xr:uid="{00000000-0005-0000-0000-0000B0820000}"/>
    <cellStyle name="Обычный 7 2 2 4 3 2 2" xfId="38338" xr:uid="{00000000-0005-0000-0000-0000B1820000}"/>
    <cellStyle name="Обычный 7 2 2 4 3 2 3" xfId="26656" xr:uid="{00000000-0005-0000-0000-0000B2820000}"/>
    <cellStyle name="Обычный 7 2 2 4 3 2 4" xfId="2476" xr:uid="{00000000-0005-0000-0000-0000B3820000}"/>
    <cellStyle name="Обычный 7 2 2 4 3 3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3 6" xfId="2475" xr:uid="{00000000-0005-0000-0000-0000B7820000}"/>
    <cellStyle name="Обычный 7 2 2 4 4" xfId="997" xr:uid="{00000000-0005-0000-0000-0000B8820000}"/>
    <cellStyle name="Обычный 7 2 2 4 4 2" xfId="37983" xr:uid="{00000000-0005-0000-0000-0000B9820000}"/>
    <cellStyle name="Обычный 7 2 2 4 4 3" xfId="26301" xr:uid="{00000000-0005-0000-0000-0000BA820000}"/>
    <cellStyle name="Обычный 7 2 2 4 4 4" xfId="2477" xr:uid="{00000000-0005-0000-0000-0000BB820000}"/>
    <cellStyle name="Обычный 7 2 2 4 5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4 9" xfId="2470" xr:uid="{00000000-0005-0000-0000-0000C0820000}"/>
    <cellStyle name="Обычный 7 2 2 5" xfId="998" xr:uid="{00000000-0005-0000-0000-0000C1820000}"/>
    <cellStyle name="Обычный 7 2 2 5 2" xfId="999" xr:uid="{00000000-0005-0000-0000-0000C2820000}"/>
    <cellStyle name="Обычный 7 2 2 5 2 2" xfId="1000" xr:uid="{00000000-0005-0000-0000-0000C3820000}"/>
    <cellStyle name="Обычный 7 2 2 5 2 2 2" xfId="38428" xr:uid="{00000000-0005-0000-0000-0000C4820000}"/>
    <cellStyle name="Обычный 7 2 2 5 2 2 3" xfId="26746" xr:uid="{00000000-0005-0000-0000-0000C5820000}"/>
    <cellStyle name="Обычный 7 2 2 5 2 2 4" xfId="2480" xr:uid="{00000000-0005-0000-0000-0000C6820000}"/>
    <cellStyle name="Обычный 7 2 2 5 2 3" xfId="37705" xr:uid="{00000000-0005-0000-0000-0000C7820000}"/>
    <cellStyle name="Обычный 7 2 2 5 2 4" xfId="26023" xr:uid="{00000000-0005-0000-0000-0000C8820000}"/>
    <cellStyle name="Обычный 7 2 2 5 2 5" xfId="2479" xr:uid="{00000000-0005-0000-0000-0000C9820000}"/>
    <cellStyle name="Обычный 7 2 2 5 3" xfId="1001" xr:uid="{00000000-0005-0000-0000-0000CA820000}"/>
    <cellStyle name="Обычный 7 2 2 5 3 2" xfId="38073" xr:uid="{00000000-0005-0000-0000-0000CB820000}"/>
    <cellStyle name="Обычный 7 2 2 5 3 3" xfId="26391" xr:uid="{00000000-0005-0000-0000-0000CC820000}"/>
    <cellStyle name="Обычный 7 2 2 5 3 4" xfId="2481" xr:uid="{00000000-0005-0000-0000-0000CD820000}"/>
    <cellStyle name="Обычный 7 2 2 5 4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5 7" xfId="2478" xr:uid="{00000000-0005-0000-0000-0000D1820000}"/>
    <cellStyle name="Обычный 7 2 2 6" xfId="1002" xr:uid="{00000000-0005-0000-0000-0000D2820000}"/>
    <cellStyle name="Обычный 7 2 2 6 2" xfId="1003" xr:uid="{00000000-0005-0000-0000-0000D3820000}"/>
    <cellStyle name="Обычный 7 2 2 6 2 2" xfId="38244" xr:uid="{00000000-0005-0000-0000-0000D4820000}"/>
    <cellStyle name="Обычный 7 2 2 6 2 3" xfId="26562" xr:uid="{00000000-0005-0000-0000-0000D5820000}"/>
    <cellStyle name="Обычный 7 2 2 6 2 4" xfId="2483" xr:uid="{00000000-0005-0000-0000-0000D6820000}"/>
    <cellStyle name="Обычный 7 2 2 6 3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6 6" xfId="2482" xr:uid="{00000000-0005-0000-0000-0000DA820000}"/>
    <cellStyle name="Обычный 7 2 2 7" xfId="1004" xr:uid="{00000000-0005-0000-0000-0000DB820000}"/>
    <cellStyle name="Обычный 7 2 2 7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7 5" xfId="2484" xr:uid="{00000000-0005-0000-0000-0000DF820000}"/>
    <cellStyle name="Обычный 7 2 2 8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15" xfId="2485" xr:uid="{00000000-0005-0000-0000-0000E8820000}"/>
    <cellStyle name="Обычный 7 2 3 2" xfId="1006" xr:uid="{00000000-0005-0000-0000-0000E9820000}"/>
    <cellStyle name="Обычный 7 2 3 2 10" xfId="25575" xr:uid="{00000000-0005-0000-0000-0000EA820000}"/>
    <cellStyle name="Обычный 7 2 3 2 11" xfId="37261" xr:uid="{00000000-0005-0000-0000-0000EB820000}"/>
    <cellStyle name="Обычный 7 2 3 2 12" xfId="3388" xr:uid="{00000000-0005-0000-0000-0000EC820000}"/>
    <cellStyle name="Обычный 7 2 3 2 13" xfId="3120" xr:uid="{00000000-0005-0000-0000-0000ED820000}"/>
    <cellStyle name="Обычный 7 2 3 2 14" xfId="2486" xr:uid="{00000000-0005-0000-0000-0000EE820000}"/>
    <cellStyle name="Обычный 7 2 3 2 2" xfId="1007" xr:uid="{00000000-0005-0000-0000-0000EF820000}"/>
    <cellStyle name="Обычный 7 2 3 2 2 10" xfId="3389" xr:uid="{00000000-0005-0000-0000-0000F0820000}"/>
    <cellStyle name="Обычный 7 2 3 2 2 11" xfId="3121" xr:uid="{00000000-0005-0000-0000-0000F1820000}"/>
    <cellStyle name="Обычный 7 2 3 2 2 12" xfId="2487" xr:uid="{00000000-0005-0000-0000-0000F2820000}"/>
    <cellStyle name="Обычный 7 2 3 2 2 2" xfId="1008" xr:uid="{00000000-0005-0000-0000-0000F3820000}"/>
    <cellStyle name="Обычный 7 2 3 2 2 2 2" xfId="1009" xr:uid="{00000000-0005-0000-0000-0000F4820000}"/>
    <cellStyle name="Обычный 7 2 3 2 2 2 2 2" xfId="1010" xr:uid="{00000000-0005-0000-0000-0000F5820000}"/>
    <cellStyle name="Обычный 7 2 3 2 2 2 2 2 2" xfId="38524" xr:uid="{00000000-0005-0000-0000-0000F6820000}"/>
    <cellStyle name="Обычный 7 2 3 2 2 2 2 2 3" xfId="26842" xr:uid="{00000000-0005-0000-0000-0000F7820000}"/>
    <cellStyle name="Обычный 7 2 3 2 2 2 2 2 4" xfId="2490" xr:uid="{00000000-0005-0000-0000-0000F8820000}"/>
    <cellStyle name="Обычный 7 2 3 2 2 2 2 3" xfId="26119" xr:uid="{00000000-0005-0000-0000-0000F9820000}"/>
    <cellStyle name="Обычный 7 2 3 2 2 2 2 4" xfId="37801" xr:uid="{00000000-0005-0000-0000-0000FA820000}"/>
    <cellStyle name="Обычный 7 2 3 2 2 2 2 5" xfId="16943" xr:uid="{00000000-0005-0000-0000-0000FB820000}"/>
    <cellStyle name="Обычный 7 2 3 2 2 2 2 6" xfId="2489" xr:uid="{00000000-0005-0000-0000-0000FC820000}"/>
    <cellStyle name="Обычный 7 2 3 2 2 2 3" xfId="1011" xr:uid="{00000000-0005-0000-0000-0000FD820000}"/>
    <cellStyle name="Обычный 7 2 3 2 2 2 3 2" xfId="38169" xr:uid="{00000000-0005-0000-0000-0000FE820000}"/>
    <cellStyle name="Обычный 7 2 3 2 2 2 3 3" xfId="26487" xr:uid="{00000000-0005-0000-0000-0000FF820000}"/>
    <cellStyle name="Обычный 7 2 3 2 2 2 3 4" xfId="2491" xr:uid="{00000000-0005-0000-0000-000000830000}"/>
    <cellStyle name="Обычный 7 2 3 2 2 2 4" xfId="25764" xr:uid="{00000000-0005-0000-0000-000001830000}"/>
    <cellStyle name="Обычный 7 2 3 2 2 2 5" xfId="37446" xr:uid="{00000000-0005-0000-0000-000002830000}"/>
    <cellStyle name="Обычный 7 2 3 2 2 2 6" xfId="6464" xr:uid="{00000000-0005-0000-0000-000003830000}"/>
    <cellStyle name="Обычный 7 2 3 2 2 2 7" xfId="2488" xr:uid="{00000000-0005-0000-0000-000004830000}"/>
    <cellStyle name="Обычный 7 2 3 2 2 3" xfId="1012" xr:uid="{00000000-0005-0000-0000-000005830000}"/>
    <cellStyle name="Обычный 7 2 3 2 2 3 2" xfId="1013" xr:uid="{00000000-0005-0000-0000-000006830000}"/>
    <cellStyle name="Обычный 7 2 3 2 2 3 2 2" xfId="26658" xr:uid="{00000000-0005-0000-0000-000007830000}"/>
    <cellStyle name="Обычный 7 2 3 2 2 3 2 3" xfId="38340" xr:uid="{00000000-0005-0000-0000-000008830000}"/>
    <cellStyle name="Обычный 7 2 3 2 2 3 2 4" xfId="19514" xr:uid="{00000000-0005-0000-0000-000009830000}"/>
    <cellStyle name="Обычный 7 2 3 2 2 3 2 5" xfId="2493" xr:uid="{00000000-0005-0000-0000-00000A830000}"/>
    <cellStyle name="Обычный 7 2 3 2 2 3 3" xfId="25935" xr:uid="{00000000-0005-0000-0000-00000B830000}"/>
    <cellStyle name="Обычный 7 2 3 2 2 3 4" xfId="37617" xr:uid="{00000000-0005-0000-0000-00000C830000}"/>
    <cellStyle name="Обычный 7 2 3 2 2 3 5" xfId="9056" xr:uid="{00000000-0005-0000-0000-00000D830000}"/>
    <cellStyle name="Обычный 7 2 3 2 2 3 6" xfId="2492" xr:uid="{00000000-0005-0000-0000-00000E830000}"/>
    <cellStyle name="Обычный 7 2 3 2 2 4" xfId="1014" xr:uid="{00000000-0005-0000-0000-00000F830000}"/>
    <cellStyle name="Обычный 7 2 3 2 2 4 2" xfId="22085" xr:uid="{00000000-0005-0000-0000-000010830000}"/>
    <cellStyle name="Обычный 7 2 3 2 2 4 3" xfId="26303" xr:uid="{00000000-0005-0000-0000-000011830000}"/>
    <cellStyle name="Обычный 7 2 3 2 2 4 4" xfId="37985" xr:uid="{00000000-0005-0000-0000-000012830000}"/>
    <cellStyle name="Обычный 7 2 3 2 2 4 5" xfId="11627" xr:uid="{00000000-0005-0000-0000-000013830000}"/>
    <cellStyle name="Обычный 7 2 3 2 2 4 6" xfId="2494" xr:uid="{00000000-0005-0000-0000-000014830000}"/>
    <cellStyle name="Обычный 7 2 3 2 2 5" xfId="14198" xr:uid="{00000000-0005-0000-0000-000015830000}"/>
    <cellStyle name="Обычный 7 2 3 2 2 5 2" xfId="24656" xr:uid="{00000000-0005-0000-0000-000016830000}"/>
    <cellStyle name="Обычный 7 2 3 2 2 5 3" xfId="36499" xr:uid="{00000000-0005-0000-0000-000017830000}"/>
    <cellStyle name="Обычный 7 2 3 2 2 6" xfId="25303" xr:uid="{00000000-0005-0000-0000-000018830000}"/>
    <cellStyle name="Обычный 7 2 3 2 2 7" xfId="14845" xr:uid="{00000000-0005-0000-0000-000019830000}"/>
    <cellStyle name="Обычный 7 2 3 2 2 8" xfId="25576" xr:uid="{00000000-0005-0000-0000-00001A830000}"/>
    <cellStyle name="Обычный 7 2 3 2 2 9" xfId="37262" xr:uid="{00000000-0005-0000-0000-00001B830000}"/>
    <cellStyle name="Обычный 7 2 3 2 3" xfId="1015" xr:uid="{00000000-0005-0000-0000-00001C830000}"/>
    <cellStyle name="Обычный 7 2 3 2 3 2" xfId="1016" xr:uid="{00000000-0005-0000-0000-00001D830000}"/>
    <cellStyle name="Обычный 7 2 3 2 3 2 2" xfId="1017" xr:uid="{00000000-0005-0000-0000-00001E830000}"/>
    <cellStyle name="Обычный 7 2 3 2 3 2 2 2" xfId="1018" xr:uid="{00000000-0005-0000-0000-00001F830000}"/>
    <cellStyle name="Обычный 7 2 3 2 3 2 2 2 2" xfId="38525" xr:uid="{00000000-0005-0000-0000-000020830000}"/>
    <cellStyle name="Обычный 7 2 3 2 3 2 2 2 3" xfId="26843" xr:uid="{00000000-0005-0000-0000-000021830000}"/>
    <cellStyle name="Обычный 7 2 3 2 3 2 2 2 4" xfId="2498" xr:uid="{00000000-0005-0000-0000-000022830000}"/>
    <cellStyle name="Обычный 7 2 3 2 3 2 2 3" xfId="37802" xr:uid="{00000000-0005-0000-0000-000023830000}"/>
    <cellStyle name="Обычный 7 2 3 2 3 2 2 4" xfId="26120" xr:uid="{00000000-0005-0000-0000-000024830000}"/>
    <cellStyle name="Обычный 7 2 3 2 3 2 2 5" xfId="2497" xr:uid="{00000000-0005-0000-0000-000025830000}"/>
    <cellStyle name="Обычный 7 2 3 2 3 2 3" xfId="1019" xr:uid="{00000000-0005-0000-0000-000026830000}"/>
    <cellStyle name="Обычный 7 2 3 2 3 2 3 2" xfId="38170" xr:uid="{00000000-0005-0000-0000-000027830000}"/>
    <cellStyle name="Обычный 7 2 3 2 3 2 3 3" xfId="26488" xr:uid="{00000000-0005-0000-0000-000028830000}"/>
    <cellStyle name="Обычный 7 2 3 2 3 2 3 4" xfId="2499" xr:uid="{00000000-0005-0000-0000-000029830000}"/>
    <cellStyle name="Обычный 7 2 3 2 3 2 4" xfId="25765" xr:uid="{00000000-0005-0000-0000-00002A830000}"/>
    <cellStyle name="Обычный 7 2 3 2 3 2 5" xfId="37447" xr:uid="{00000000-0005-0000-0000-00002B830000}"/>
    <cellStyle name="Обычный 7 2 3 2 3 2 6" xfId="25304" xr:uid="{00000000-0005-0000-0000-00002C830000}"/>
    <cellStyle name="Обычный 7 2 3 2 3 2 7" xfId="2496" xr:uid="{00000000-0005-0000-0000-00002D830000}"/>
    <cellStyle name="Обычный 7 2 3 2 3 3" xfId="1020" xr:uid="{00000000-0005-0000-0000-00002E830000}"/>
    <cellStyle name="Обычный 7 2 3 2 3 3 2" xfId="1021" xr:uid="{00000000-0005-0000-0000-00002F830000}"/>
    <cellStyle name="Обычный 7 2 3 2 3 3 2 2" xfId="38341" xr:uid="{00000000-0005-0000-0000-000030830000}"/>
    <cellStyle name="Обычный 7 2 3 2 3 3 2 3" xfId="26659" xr:uid="{00000000-0005-0000-0000-000031830000}"/>
    <cellStyle name="Обычный 7 2 3 2 3 3 2 4" xfId="2501" xr:uid="{00000000-0005-0000-0000-000032830000}"/>
    <cellStyle name="Обычный 7 2 3 2 3 3 3" xfId="25936" xr:uid="{00000000-0005-0000-0000-000033830000}"/>
    <cellStyle name="Обычный 7 2 3 2 3 3 4" xfId="37618" xr:uid="{00000000-0005-0000-0000-000034830000}"/>
    <cellStyle name="Обычный 7 2 3 2 3 3 5" xfId="14846" xr:uid="{00000000-0005-0000-0000-000035830000}"/>
    <cellStyle name="Обычный 7 2 3 2 3 3 6" xfId="2500" xr:uid="{00000000-0005-0000-0000-000036830000}"/>
    <cellStyle name="Обычный 7 2 3 2 3 4" xfId="1022" xr:uid="{00000000-0005-0000-0000-000037830000}"/>
    <cellStyle name="Обычный 7 2 3 2 3 4 2" xfId="37986" xr:uid="{00000000-0005-0000-0000-000038830000}"/>
    <cellStyle name="Обычный 7 2 3 2 3 4 3" xfId="26304" xr:uid="{00000000-0005-0000-0000-000039830000}"/>
    <cellStyle name="Обычный 7 2 3 2 3 4 4" xfId="2502" xr:uid="{00000000-0005-0000-0000-00003A830000}"/>
    <cellStyle name="Обычный 7 2 3 2 3 5" xfId="25577" xr:uid="{00000000-0005-0000-0000-00003B830000}"/>
    <cellStyle name="Обычный 7 2 3 2 3 6" xfId="37263" xr:uid="{00000000-0005-0000-0000-00003C830000}"/>
    <cellStyle name="Обычный 7 2 3 2 3 7" xfId="3390" xr:uid="{00000000-0005-0000-0000-00003D830000}"/>
    <cellStyle name="Обычный 7 2 3 2 3 8" xfId="3122" xr:uid="{00000000-0005-0000-0000-00003E830000}"/>
    <cellStyle name="Обычный 7 2 3 2 3 9" xfId="2495" xr:uid="{00000000-0005-0000-0000-00003F830000}"/>
    <cellStyle name="Обычный 7 2 3 2 4" xfId="1023" xr:uid="{00000000-0005-0000-0000-000040830000}"/>
    <cellStyle name="Обычный 7 2 3 2 4 2" xfId="1024" xr:uid="{00000000-0005-0000-0000-000041830000}"/>
    <cellStyle name="Обычный 7 2 3 2 4 2 2" xfId="1025" xr:uid="{00000000-0005-0000-0000-000042830000}"/>
    <cellStyle name="Обычный 7 2 3 2 4 2 2 2" xfId="38523" xr:uid="{00000000-0005-0000-0000-000043830000}"/>
    <cellStyle name="Обычный 7 2 3 2 4 2 2 3" xfId="26841" xr:uid="{00000000-0005-0000-0000-000044830000}"/>
    <cellStyle name="Обычный 7 2 3 2 4 2 2 4" xfId="2505" xr:uid="{00000000-0005-0000-0000-000045830000}"/>
    <cellStyle name="Обычный 7 2 3 2 4 2 3" xfId="26118" xr:uid="{00000000-0005-0000-0000-000046830000}"/>
    <cellStyle name="Обычный 7 2 3 2 4 2 4" xfId="37800" xr:uid="{00000000-0005-0000-0000-000047830000}"/>
    <cellStyle name="Обычный 7 2 3 2 4 2 5" xfId="15913" xr:uid="{00000000-0005-0000-0000-000048830000}"/>
    <cellStyle name="Обычный 7 2 3 2 4 2 6" xfId="2504" xr:uid="{00000000-0005-0000-0000-000049830000}"/>
    <cellStyle name="Обычный 7 2 3 2 4 3" xfId="1026" xr:uid="{00000000-0005-0000-0000-00004A830000}"/>
    <cellStyle name="Обычный 7 2 3 2 4 3 2" xfId="38168" xr:uid="{00000000-0005-0000-0000-00004B830000}"/>
    <cellStyle name="Обычный 7 2 3 2 4 3 3" xfId="26486" xr:uid="{00000000-0005-0000-0000-00004C830000}"/>
    <cellStyle name="Обычный 7 2 3 2 4 3 4" xfId="2506" xr:uid="{00000000-0005-0000-0000-00004D830000}"/>
    <cellStyle name="Обычный 7 2 3 2 4 4" xfId="25763" xr:uid="{00000000-0005-0000-0000-00004E830000}"/>
    <cellStyle name="Обычный 7 2 3 2 4 5" xfId="37445" xr:uid="{00000000-0005-0000-0000-00004F830000}"/>
    <cellStyle name="Обычный 7 2 3 2 4 6" xfId="5434" xr:uid="{00000000-0005-0000-0000-000050830000}"/>
    <cellStyle name="Обычный 7 2 3 2 4 7" xfId="2503" xr:uid="{00000000-0005-0000-0000-000051830000}"/>
    <cellStyle name="Обычный 7 2 3 2 5" xfId="1027" xr:uid="{00000000-0005-0000-0000-000052830000}"/>
    <cellStyle name="Обычный 7 2 3 2 5 2" xfId="1028" xr:uid="{00000000-0005-0000-0000-000053830000}"/>
    <cellStyle name="Обычный 7 2 3 2 5 2 2" xfId="26657" xr:uid="{00000000-0005-0000-0000-000054830000}"/>
    <cellStyle name="Обычный 7 2 3 2 5 2 3" xfId="38339" xr:uid="{00000000-0005-0000-0000-000055830000}"/>
    <cellStyle name="Обычный 7 2 3 2 5 2 4" xfId="18484" xr:uid="{00000000-0005-0000-0000-000056830000}"/>
    <cellStyle name="Обычный 7 2 3 2 5 2 5" xfId="2508" xr:uid="{00000000-0005-0000-0000-000057830000}"/>
    <cellStyle name="Обычный 7 2 3 2 5 3" xfId="25934" xr:uid="{00000000-0005-0000-0000-000058830000}"/>
    <cellStyle name="Обычный 7 2 3 2 5 4" xfId="37616" xr:uid="{00000000-0005-0000-0000-000059830000}"/>
    <cellStyle name="Обычный 7 2 3 2 5 5" xfId="8026" xr:uid="{00000000-0005-0000-0000-00005A830000}"/>
    <cellStyle name="Обычный 7 2 3 2 5 6" xfId="2507" xr:uid="{00000000-0005-0000-0000-00005B830000}"/>
    <cellStyle name="Обычный 7 2 3 2 6" xfId="1029" xr:uid="{00000000-0005-0000-0000-00005C830000}"/>
    <cellStyle name="Обычный 7 2 3 2 6 2" xfId="21055" xr:uid="{00000000-0005-0000-0000-00005D830000}"/>
    <cellStyle name="Обычный 7 2 3 2 6 3" xfId="26302" xr:uid="{00000000-0005-0000-0000-00005E830000}"/>
    <cellStyle name="Обычный 7 2 3 2 6 4" xfId="37984" xr:uid="{00000000-0005-0000-0000-00005F830000}"/>
    <cellStyle name="Обычный 7 2 3 2 6 5" xfId="10597" xr:uid="{00000000-0005-0000-0000-000060830000}"/>
    <cellStyle name="Обычный 7 2 3 2 6 6" xfId="2509" xr:uid="{00000000-0005-0000-0000-000061830000}"/>
    <cellStyle name="Обычный 7 2 3 2 7" xfId="13168" xr:uid="{00000000-0005-0000-0000-000062830000}"/>
    <cellStyle name="Обычный 7 2 3 2 7 2" xfId="23626" xr:uid="{00000000-0005-0000-0000-000063830000}"/>
    <cellStyle name="Обычный 7 2 3 2 7 3" xfId="35469" xr:uid="{00000000-0005-0000-0000-000064830000}"/>
    <cellStyle name="Обычный 7 2 3 2 8" xfId="25302" xr:uid="{00000000-0005-0000-0000-000065830000}"/>
    <cellStyle name="Обычный 7 2 3 2 9" xfId="14844" xr:uid="{00000000-0005-0000-0000-000066830000}"/>
    <cellStyle name="Обычный 7 2 3 3" xfId="1030" xr:uid="{00000000-0005-0000-0000-000067830000}"/>
    <cellStyle name="Обычный 7 2 3 3 10" xfId="3391" xr:uid="{00000000-0005-0000-0000-000068830000}"/>
    <cellStyle name="Обычный 7 2 3 3 11" xfId="3123" xr:uid="{00000000-0005-0000-0000-000069830000}"/>
    <cellStyle name="Обычный 7 2 3 3 12" xfId="2510" xr:uid="{00000000-0005-0000-0000-00006A830000}"/>
    <cellStyle name="Обычный 7 2 3 3 2" xfId="1031" xr:uid="{00000000-0005-0000-0000-00006B830000}"/>
    <cellStyle name="Обычный 7 2 3 3 2 2" xfId="1032" xr:uid="{00000000-0005-0000-0000-00006C830000}"/>
    <cellStyle name="Обычный 7 2 3 3 2 2 2" xfId="1033" xr:uid="{00000000-0005-0000-0000-00006D830000}"/>
    <cellStyle name="Обычный 7 2 3 3 2 2 2 2" xfId="38526" xr:uid="{00000000-0005-0000-0000-00006E830000}"/>
    <cellStyle name="Обычный 7 2 3 3 2 2 2 3" xfId="26844" xr:uid="{00000000-0005-0000-0000-00006F830000}"/>
    <cellStyle name="Обычный 7 2 3 3 2 2 2 4" xfId="2513" xr:uid="{00000000-0005-0000-0000-000070830000}"/>
    <cellStyle name="Обычный 7 2 3 3 2 2 3" xfId="26121" xr:uid="{00000000-0005-0000-0000-000071830000}"/>
    <cellStyle name="Обычный 7 2 3 3 2 2 4" xfId="37803" xr:uid="{00000000-0005-0000-0000-000072830000}"/>
    <cellStyle name="Обычный 7 2 3 3 2 2 5" xfId="16428" xr:uid="{00000000-0005-0000-0000-000073830000}"/>
    <cellStyle name="Обычный 7 2 3 3 2 2 6" xfId="2512" xr:uid="{00000000-0005-0000-0000-000074830000}"/>
    <cellStyle name="Обычный 7 2 3 3 2 3" xfId="1034" xr:uid="{00000000-0005-0000-0000-000075830000}"/>
    <cellStyle name="Обычный 7 2 3 3 2 3 2" xfId="38171" xr:uid="{00000000-0005-0000-0000-000076830000}"/>
    <cellStyle name="Обычный 7 2 3 3 2 3 3" xfId="26489" xr:uid="{00000000-0005-0000-0000-000077830000}"/>
    <cellStyle name="Обычный 7 2 3 3 2 3 4" xfId="2514" xr:uid="{00000000-0005-0000-0000-000078830000}"/>
    <cellStyle name="Обычный 7 2 3 3 2 4" xfId="25766" xr:uid="{00000000-0005-0000-0000-000079830000}"/>
    <cellStyle name="Обычный 7 2 3 3 2 5" xfId="37448" xr:uid="{00000000-0005-0000-0000-00007A830000}"/>
    <cellStyle name="Обычный 7 2 3 3 2 6" xfId="5949" xr:uid="{00000000-0005-0000-0000-00007B830000}"/>
    <cellStyle name="Обычный 7 2 3 3 2 7" xfId="2511" xr:uid="{00000000-0005-0000-0000-00007C830000}"/>
    <cellStyle name="Обычный 7 2 3 3 3" xfId="1035" xr:uid="{00000000-0005-0000-0000-00007D830000}"/>
    <cellStyle name="Обычный 7 2 3 3 3 2" xfId="1036" xr:uid="{00000000-0005-0000-0000-00007E830000}"/>
    <cellStyle name="Обычный 7 2 3 3 3 2 2" xfId="26660" xr:uid="{00000000-0005-0000-0000-00007F830000}"/>
    <cellStyle name="Обычный 7 2 3 3 3 2 3" xfId="38342" xr:uid="{00000000-0005-0000-0000-000080830000}"/>
    <cellStyle name="Обычный 7 2 3 3 3 2 4" xfId="18999" xr:uid="{00000000-0005-0000-0000-000081830000}"/>
    <cellStyle name="Обычный 7 2 3 3 3 2 5" xfId="2516" xr:uid="{00000000-0005-0000-0000-000082830000}"/>
    <cellStyle name="Обычный 7 2 3 3 3 3" xfId="25937" xr:uid="{00000000-0005-0000-0000-000083830000}"/>
    <cellStyle name="Обычный 7 2 3 3 3 4" xfId="37619" xr:uid="{00000000-0005-0000-0000-000084830000}"/>
    <cellStyle name="Обычный 7 2 3 3 3 5" xfId="8541" xr:uid="{00000000-0005-0000-0000-000085830000}"/>
    <cellStyle name="Обычный 7 2 3 3 3 6" xfId="2515" xr:uid="{00000000-0005-0000-0000-000086830000}"/>
    <cellStyle name="Обычный 7 2 3 3 4" xfId="1037" xr:uid="{00000000-0005-0000-0000-000087830000}"/>
    <cellStyle name="Обычный 7 2 3 3 4 2" xfId="21570" xr:uid="{00000000-0005-0000-0000-000088830000}"/>
    <cellStyle name="Обычный 7 2 3 3 4 3" xfId="26305" xr:uid="{00000000-0005-0000-0000-000089830000}"/>
    <cellStyle name="Обычный 7 2 3 3 4 4" xfId="37987" xr:uid="{00000000-0005-0000-0000-00008A830000}"/>
    <cellStyle name="Обычный 7 2 3 3 4 5" xfId="11112" xr:uid="{00000000-0005-0000-0000-00008B830000}"/>
    <cellStyle name="Обычный 7 2 3 3 4 6" xfId="2517" xr:uid="{00000000-0005-0000-0000-00008C830000}"/>
    <cellStyle name="Обычный 7 2 3 3 5" xfId="13683" xr:uid="{00000000-0005-0000-0000-00008D830000}"/>
    <cellStyle name="Обычный 7 2 3 3 5 2" xfId="24141" xr:uid="{00000000-0005-0000-0000-00008E830000}"/>
    <cellStyle name="Обычный 7 2 3 3 5 3" xfId="35984" xr:uid="{00000000-0005-0000-0000-00008F830000}"/>
    <cellStyle name="Обычный 7 2 3 3 6" xfId="25305" xr:uid="{00000000-0005-0000-0000-000090830000}"/>
    <cellStyle name="Обычный 7 2 3 3 7" xfId="14847" xr:uid="{00000000-0005-0000-0000-000091830000}"/>
    <cellStyle name="Обычный 7 2 3 3 8" xfId="25578" xr:uid="{00000000-0005-0000-0000-000092830000}"/>
    <cellStyle name="Обычный 7 2 3 3 9" xfId="37264" xr:uid="{00000000-0005-0000-0000-000093830000}"/>
    <cellStyle name="Обычный 7 2 3 4" xfId="1038" xr:uid="{00000000-0005-0000-0000-000094830000}"/>
    <cellStyle name="Обычный 7 2 3 4 10" xfId="3392" xr:uid="{00000000-0005-0000-0000-000095830000}"/>
    <cellStyle name="Обычный 7 2 3 4 11" xfId="3124" xr:uid="{00000000-0005-0000-0000-000096830000}"/>
    <cellStyle name="Обычный 7 2 3 4 12" xfId="2518" xr:uid="{00000000-0005-0000-0000-000097830000}"/>
    <cellStyle name="Обычный 7 2 3 4 2" xfId="1039" xr:uid="{00000000-0005-0000-0000-000098830000}"/>
    <cellStyle name="Обычный 7 2 3 4 2 2" xfId="1040" xr:uid="{00000000-0005-0000-0000-000099830000}"/>
    <cellStyle name="Обычный 7 2 3 4 2 2 2" xfId="1041" xr:uid="{00000000-0005-0000-0000-00009A830000}"/>
    <cellStyle name="Обычный 7 2 3 4 2 2 2 2" xfId="38527" xr:uid="{00000000-0005-0000-0000-00009B830000}"/>
    <cellStyle name="Обычный 7 2 3 4 2 2 2 3" xfId="26845" xr:uid="{00000000-0005-0000-0000-00009C830000}"/>
    <cellStyle name="Обычный 7 2 3 4 2 2 2 4" xfId="2521" xr:uid="{00000000-0005-0000-0000-00009D830000}"/>
    <cellStyle name="Обычный 7 2 3 4 2 2 3" xfId="26122" xr:uid="{00000000-0005-0000-0000-00009E830000}"/>
    <cellStyle name="Обычный 7 2 3 4 2 2 4" xfId="37804" xr:uid="{00000000-0005-0000-0000-00009F830000}"/>
    <cellStyle name="Обычный 7 2 3 4 2 2 5" xfId="17421" xr:uid="{00000000-0005-0000-0000-0000A0830000}"/>
    <cellStyle name="Обычный 7 2 3 4 2 2 6" xfId="2520" xr:uid="{00000000-0005-0000-0000-0000A1830000}"/>
    <cellStyle name="Обычный 7 2 3 4 2 3" xfId="1042" xr:uid="{00000000-0005-0000-0000-0000A2830000}"/>
    <cellStyle name="Обычный 7 2 3 4 2 3 2" xfId="38172" xr:uid="{00000000-0005-0000-0000-0000A3830000}"/>
    <cellStyle name="Обычный 7 2 3 4 2 3 3" xfId="26490" xr:uid="{00000000-0005-0000-0000-0000A4830000}"/>
    <cellStyle name="Обычный 7 2 3 4 2 3 4" xfId="2522" xr:uid="{00000000-0005-0000-0000-0000A5830000}"/>
    <cellStyle name="Обычный 7 2 3 4 2 4" xfId="25767" xr:uid="{00000000-0005-0000-0000-0000A6830000}"/>
    <cellStyle name="Обычный 7 2 3 4 2 5" xfId="37449" xr:uid="{00000000-0005-0000-0000-0000A7830000}"/>
    <cellStyle name="Обычный 7 2 3 4 2 6" xfId="6958" xr:uid="{00000000-0005-0000-0000-0000A8830000}"/>
    <cellStyle name="Обычный 7 2 3 4 2 7" xfId="2519" xr:uid="{00000000-0005-0000-0000-0000A9830000}"/>
    <cellStyle name="Обычный 7 2 3 4 3" xfId="1043" xr:uid="{00000000-0005-0000-0000-0000AA830000}"/>
    <cellStyle name="Обычный 7 2 3 4 3 2" xfId="1044" xr:uid="{00000000-0005-0000-0000-0000AB830000}"/>
    <cellStyle name="Обычный 7 2 3 4 3 2 2" xfId="26661" xr:uid="{00000000-0005-0000-0000-0000AC830000}"/>
    <cellStyle name="Обычный 7 2 3 4 3 2 3" xfId="38343" xr:uid="{00000000-0005-0000-0000-0000AD830000}"/>
    <cellStyle name="Обычный 7 2 3 4 3 2 4" xfId="19992" xr:uid="{00000000-0005-0000-0000-0000AE830000}"/>
    <cellStyle name="Обычный 7 2 3 4 3 2 5" xfId="2524" xr:uid="{00000000-0005-0000-0000-0000AF830000}"/>
    <cellStyle name="Обычный 7 2 3 4 3 3" xfId="25938" xr:uid="{00000000-0005-0000-0000-0000B0830000}"/>
    <cellStyle name="Обычный 7 2 3 4 3 4" xfId="37620" xr:uid="{00000000-0005-0000-0000-0000B1830000}"/>
    <cellStyle name="Обычный 7 2 3 4 3 5" xfId="9534" xr:uid="{00000000-0005-0000-0000-0000B2830000}"/>
    <cellStyle name="Обычный 7 2 3 4 3 6" xfId="2523" xr:uid="{00000000-0005-0000-0000-0000B3830000}"/>
    <cellStyle name="Обычный 7 2 3 4 4" xfId="1045" xr:uid="{00000000-0005-0000-0000-0000B4830000}"/>
    <cellStyle name="Обычный 7 2 3 4 4 2" xfId="22563" xr:uid="{00000000-0005-0000-0000-0000B5830000}"/>
    <cellStyle name="Обычный 7 2 3 4 4 3" xfId="26306" xr:uid="{00000000-0005-0000-0000-0000B6830000}"/>
    <cellStyle name="Обычный 7 2 3 4 4 4" xfId="37988" xr:uid="{00000000-0005-0000-0000-0000B7830000}"/>
    <cellStyle name="Обычный 7 2 3 4 4 5" xfId="12105" xr:uid="{00000000-0005-0000-0000-0000B8830000}"/>
    <cellStyle name="Обычный 7 2 3 4 4 6" xfId="2525" xr:uid="{00000000-0005-0000-0000-0000B9830000}"/>
    <cellStyle name="Обычный 7 2 3 4 5" xfId="14676" xr:uid="{00000000-0005-0000-0000-0000BA830000}"/>
    <cellStyle name="Обычный 7 2 3 4 5 2" xfId="25134" xr:uid="{00000000-0005-0000-0000-0000BB830000}"/>
    <cellStyle name="Обычный 7 2 3 4 5 3" xfId="36975" xr:uid="{00000000-0005-0000-0000-0000BC830000}"/>
    <cellStyle name="Обычный 7 2 3 4 6" xfId="25306" xr:uid="{00000000-0005-0000-0000-0000BD830000}"/>
    <cellStyle name="Обычный 7 2 3 4 7" xfId="14848" xr:uid="{00000000-0005-0000-0000-0000BE830000}"/>
    <cellStyle name="Обычный 7 2 3 4 8" xfId="25579" xr:uid="{00000000-0005-0000-0000-0000BF830000}"/>
    <cellStyle name="Обычный 7 2 3 4 9" xfId="37265" xr:uid="{00000000-0005-0000-0000-0000C0830000}"/>
    <cellStyle name="Обычный 7 2 3 5" xfId="1046" xr:uid="{00000000-0005-0000-0000-0000C1830000}"/>
    <cellStyle name="Обычный 7 2 3 5 2" xfId="1047" xr:uid="{00000000-0005-0000-0000-0000C2830000}"/>
    <cellStyle name="Обычный 7 2 3 5 2 2" xfId="1048" xr:uid="{00000000-0005-0000-0000-0000C3830000}"/>
    <cellStyle name="Обычный 7 2 3 5 2 2 2" xfId="38421" xr:uid="{00000000-0005-0000-0000-0000C4830000}"/>
    <cellStyle name="Обычный 7 2 3 5 2 2 3" xfId="26739" xr:uid="{00000000-0005-0000-0000-0000C5830000}"/>
    <cellStyle name="Обычный 7 2 3 5 2 2 4" xfId="2528" xr:uid="{00000000-0005-0000-0000-0000C6830000}"/>
    <cellStyle name="Обычный 7 2 3 5 2 3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2 6" xfId="2527" xr:uid="{00000000-0005-0000-0000-0000CA830000}"/>
    <cellStyle name="Обычный 7 2 3 5 3" xfId="1049" xr:uid="{00000000-0005-0000-0000-0000CB830000}"/>
    <cellStyle name="Обычный 7 2 3 5 3 2" xfId="38066" xr:uid="{00000000-0005-0000-0000-0000CC830000}"/>
    <cellStyle name="Обычный 7 2 3 5 3 3" xfId="26384" xr:uid="{00000000-0005-0000-0000-0000CD830000}"/>
    <cellStyle name="Обычный 7 2 3 5 3 4" xfId="2529" xr:uid="{00000000-0005-0000-0000-0000CE830000}"/>
    <cellStyle name="Обычный 7 2 3 5 4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5 7" xfId="2526" xr:uid="{00000000-0005-0000-0000-0000D2830000}"/>
    <cellStyle name="Обычный 7 2 3 6" xfId="1050" xr:uid="{00000000-0005-0000-0000-0000D3830000}"/>
    <cellStyle name="Обычный 7 2 3 6 2" xfId="1051" xr:uid="{00000000-0005-0000-0000-0000D4830000}"/>
    <cellStyle name="Обычный 7 2 3 6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2 5" xfId="2531" xr:uid="{00000000-0005-0000-0000-0000D8830000}"/>
    <cellStyle name="Обычный 7 2 3 6 3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6 6" xfId="2530" xr:uid="{00000000-0005-0000-0000-0000DC830000}"/>
    <cellStyle name="Обычный 7 2 3 7" xfId="1052" xr:uid="{00000000-0005-0000-0000-0000DD830000}"/>
    <cellStyle name="Обычный 7 2 3 7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7 6" xfId="2532" xr:uid="{00000000-0005-0000-0000-0000E2830000}"/>
    <cellStyle name="Обычный 7 2 3 8" xfId="12653" xr:uid="{00000000-0005-0000-0000-0000E3830000}"/>
    <cellStyle name="Обычный 7 2 3 8 2" xfId="23111" xr:uid="{00000000-0005-0000-0000-0000E4830000}"/>
    <cellStyle name="Обычный 7 2 3 8 3" xfId="34954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15" xfId="2533" xr:uid="{00000000-0005-0000-0000-0000ED830000}"/>
    <cellStyle name="Обычный 7 2 4 2" xfId="1054" xr:uid="{00000000-0005-0000-0000-0000EE830000}"/>
    <cellStyle name="Обычный 7 2 4 2 10" xfId="37267" xr:uid="{00000000-0005-0000-0000-0000EF830000}"/>
    <cellStyle name="Обычный 7 2 4 2 11" xfId="3394" xr:uid="{00000000-0005-0000-0000-0000F0830000}"/>
    <cellStyle name="Обычный 7 2 4 2 12" xfId="3126" xr:uid="{00000000-0005-0000-0000-0000F1830000}"/>
    <cellStyle name="Обычный 7 2 4 2 13" xfId="2534" xr:uid="{00000000-0005-0000-0000-0000F2830000}"/>
    <cellStyle name="Обычный 7 2 4 2 2" xfId="1055" xr:uid="{00000000-0005-0000-0000-0000F3830000}"/>
    <cellStyle name="Обычный 7 2 4 2 2 2" xfId="1056" xr:uid="{00000000-0005-0000-0000-0000F4830000}"/>
    <cellStyle name="Обычный 7 2 4 2 2 2 2" xfId="1057" xr:uid="{00000000-0005-0000-0000-0000F5830000}"/>
    <cellStyle name="Обычный 7 2 4 2 2 2 2 2" xfId="26847" xr:uid="{00000000-0005-0000-0000-0000F6830000}"/>
    <cellStyle name="Обычный 7 2 4 2 2 2 2 3" xfId="38529" xr:uid="{00000000-0005-0000-0000-0000F7830000}"/>
    <cellStyle name="Обычный 7 2 4 2 2 2 2 4" xfId="19515" xr:uid="{00000000-0005-0000-0000-0000F8830000}"/>
    <cellStyle name="Обычный 7 2 4 2 2 2 2 5" xfId="2537" xr:uid="{00000000-0005-0000-0000-0000F9830000}"/>
    <cellStyle name="Обычный 7 2 4 2 2 2 3" xfId="26124" xr:uid="{00000000-0005-0000-0000-0000FA830000}"/>
    <cellStyle name="Обычный 7 2 4 2 2 2 4" xfId="37806" xr:uid="{00000000-0005-0000-0000-0000FB830000}"/>
    <cellStyle name="Обычный 7 2 4 2 2 2 5" xfId="9057" xr:uid="{00000000-0005-0000-0000-0000FC830000}"/>
    <cellStyle name="Обычный 7 2 4 2 2 2 6" xfId="2536" xr:uid="{00000000-0005-0000-0000-0000FD830000}"/>
    <cellStyle name="Обычный 7 2 4 2 2 3" xfId="1058" xr:uid="{00000000-0005-0000-0000-0000FE830000}"/>
    <cellStyle name="Обычный 7 2 4 2 2 3 2" xfId="22086" xr:uid="{00000000-0005-0000-0000-0000FF830000}"/>
    <cellStyle name="Обычный 7 2 4 2 2 3 3" xfId="26492" xr:uid="{00000000-0005-0000-0000-000000840000}"/>
    <cellStyle name="Обычный 7 2 4 2 2 3 4" xfId="38174" xr:uid="{00000000-0005-0000-0000-000001840000}"/>
    <cellStyle name="Обычный 7 2 4 2 2 3 5" xfId="11628" xr:uid="{00000000-0005-0000-0000-000002840000}"/>
    <cellStyle name="Обычный 7 2 4 2 2 3 6" xfId="2538" xr:uid="{00000000-0005-0000-0000-000003840000}"/>
    <cellStyle name="Обычный 7 2 4 2 2 4" xfId="14199" xr:uid="{00000000-0005-0000-0000-000004840000}"/>
    <cellStyle name="Обычный 7 2 4 2 2 4 2" xfId="24657" xr:uid="{00000000-0005-0000-0000-000005840000}"/>
    <cellStyle name="Обычный 7 2 4 2 2 4 3" xfId="36500" xr:uid="{00000000-0005-0000-0000-000006840000}"/>
    <cellStyle name="Обычный 7 2 4 2 2 5" xfId="16944" xr:uid="{00000000-0005-0000-0000-000007840000}"/>
    <cellStyle name="Обычный 7 2 4 2 2 6" xfId="25769" xr:uid="{00000000-0005-0000-0000-000008840000}"/>
    <cellStyle name="Обычный 7 2 4 2 2 7" xfId="37451" xr:uid="{00000000-0005-0000-0000-000009840000}"/>
    <cellStyle name="Обычный 7 2 4 2 2 8" xfId="6465" xr:uid="{00000000-0005-0000-0000-00000A840000}"/>
    <cellStyle name="Обычный 7 2 4 2 2 9" xfId="2535" xr:uid="{00000000-0005-0000-0000-00000B840000}"/>
    <cellStyle name="Обычный 7 2 4 2 3" xfId="1059" xr:uid="{00000000-0005-0000-0000-00000C840000}"/>
    <cellStyle name="Обычный 7 2 4 2 3 2" xfId="1060" xr:uid="{00000000-0005-0000-0000-00000D840000}"/>
    <cellStyle name="Обычный 7 2 4 2 3 2 2" xfId="26663" xr:uid="{00000000-0005-0000-0000-00000E840000}"/>
    <cellStyle name="Обычный 7 2 4 2 3 2 3" xfId="38345" xr:uid="{00000000-0005-0000-0000-00000F840000}"/>
    <cellStyle name="Обычный 7 2 4 2 3 2 4" xfId="15914" xr:uid="{00000000-0005-0000-0000-000010840000}"/>
    <cellStyle name="Обычный 7 2 4 2 3 2 5" xfId="2540" xr:uid="{00000000-0005-0000-0000-000011840000}"/>
    <cellStyle name="Обычный 7 2 4 2 3 3" xfId="25940" xr:uid="{00000000-0005-0000-0000-000012840000}"/>
    <cellStyle name="Обычный 7 2 4 2 3 4" xfId="37622" xr:uid="{00000000-0005-0000-0000-000013840000}"/>
    <cellStyle name="Обычный 7 2 4 2 3 5" xfId="5435" xr:uid="{00000000-0005-0000-0000-000014840000}"/>
    <cellStyle name="Обычный 7 2 4 2 3 6" xfId="2539" xr:uid="{00000000-0005-0000-0000-000015840000}"/>
    <cellStyle name="Обычный 7 2 4 2 4" xfId="1061" xr:uid="{00000000-0005-0000-0000-000016840000}"/>
    <cellStyle name="Обычный 7 2 4 2 4 2" xfId="18485" xr:uid="{00000000-0005-0000-0000-000017840000}"/>
    <cellStyle name="Обычный 7 2 4 2 4 3" xfId="26308" xr:uid="{00000000-0005-0000-0000-000018840000}"/>
    <cellStyle name="Обычный 7 2 4 2 4 4" xfId="37990" xr:uid="{00000000-0005-0000-0000-000019840000}"/>
    <cellStyle name="Обычный 7 2 4 2 4 5" xfId="8027" xr:uid="{00000000-0005-0000-0000-00001A840000}"/>
    <cellStyle name="Обычный 7 2 4 2 4 6" xfId="2541" xr:uid="{00000000-0005-0000-0000-00001B840000}"/>
    <cellStyle name="Обычный 7 2 4 2 5" xfId="10598" xr:uid="{00000000-0005-0000-0000-00001C840000}"/>
    <cellStyle name="Обычный 7 2 4 2 5 2" xfId="21056" xr:uid="{00000000-0005-0000-0000-00001D840000}"/>
    <cellStyle name="Обычный 7 2 4 2 5 3" xfId="32932" xr:uid="{00000000-0005-0000-0000-00001E840000}"/>
    <cellStyle name="Обычный 7 2 4 2 6" xfId="13169" xr:uid="{00000000-0005-0000-0000-00001F840000}"/>
    <cellStyle name="Обычный 7 2 4 2 6 2" xfId="23627" xr:uid="{00000000-0005-0000-0000-000020840000}"/>
    <cellStyle name="Обычный 7 2 4 2 6 3" xfId="35470" xr:uid="{00000000-0005-0000-0000-000021840000}"/>
    <cellStyle name="Обычный 7 2 4 2 7" xfId="25308" xr:uid="{00000000-0005-0000-0000-000022840000}"/>
    <cellStyle name="Обычный 7 2 4 2 8" xfId="14850" xr:uid="{00000000-0005-0000-0000-000023840000}"/>
    <cellStyle name="Обычный 7 2 4 2 9" xfId="25581" xr:uid="{00000000-0005-0000-0000-000024840000}"/>
    <cellStyle name="Обычный 7 2 4 3" xfId="1062" xr:uid="{00000000-0005-0000-0000-000025840000}"/>
    <cellStyle name="Обычный 7 2 4 3 10" xfId="3395" xr:uid="{00000000-0005-0000-0000-000026840000}"/>
    <cellStyle name="Обычный 7 2 4 3 11" xfId="3127" xr:uid="{00000000-0005-0000-0000-000027840000}"/>
    <cellStyle name="Обычный 7 2 4 3 12" xfId="2542" xr:uid="{00000000-0005-0000-0000-000028840000}"/>
    <cellStyle name="Обычный 7 2 4 3 2" xfId="1063" xr:uid="{00000000-0005-0000-0000-000029840000}"/>
    <cellStyle name="Обычный 7 2 4 3 2 2" xfId="1064" xr:uid="{00000000-0005-0000-0000-00002A840000}"/>
    <cellStyle name="Обычный 7 2 4 3 2 2 2" xfId="1065" xr:uid="{00000000-0005-0000-0000-00002B840000}"/>
    <cellStyle name="Обычный 7 2 4 3 2 2 2 2" xfId="38530" xr:uid="{00000000-0005-0000-0000-00002C840000}"/>
    <cellStyle name="Обычный 7 2 4 3 2 2 2 3" xfId="26848" xr:uid="{00000000-0005-0000-0000-00002D840000}"/>
    <cellStyle name="Обычный 7 2 4 3 2 2 2 4" xfId="2545" xr:uid="{00000000-0005-0000-0000-00002E840000}"/>
    <cellStyle name="Обычный 7 2 4 3 2 2 3" xfId="26125" xr:uid="{00000000-0005-0000-0000-00002F840000}"/>
    <cellStyle name="Обычный 7 2 4 3 2 2 4" xfId="37807" xr:uid="{00000000-0005-0000-0000-000030840000}"/>
    <cellStyle name="Обычный 7 2 4 3 2 2 5" xfId="16429" xr:uid="{00000000-0005-0000-0000-000031840000}"/>
    <cellStyle name="Обычный 7 2 4 3 2 2 6" xfId="2544" xr:uid="{00000000-0005-0000-0000-000032840000}"/>
    <cellStyle name="Обычный 7 2 4 3 2 3" xfId="1066" xr:uid="{00000000-0005-0000-0000-000033840000}"/>
    <cellStyle name="Обычный 7 2 4 3 2 3 2" xfId="38175" xr:uid="{00000000-0005-0000-0000-000034840000}"/>
    <cellStyle name="Обычный 7 2 4 3 2 3 3" xfId="26493" xr:uid="{00000000-0005-0000-0000-000035840000}"/>
    <cellStyle name="Обычный 7 2 4 3 2 3 4" xfId="2546" xr:uid="{00000000-0005-0000-0000-000036840000}"/>
    <cellStyle name="Обычный 7 2 4 3 2 4" xfId="25770" xr:uid="{00000000-0005-0000-0000-000037840000}"/>
    <cellStyle name="Обычный 7 2 4 3 2 5" xfId="37452" xr:uid="{00000000-0005-0000-0000-000038840000}"/>
    <cellStyle name="Обычный 7 2 4 3 2 6" xfId="5950" xr:uid="{00000000-0005-0000-0000-000039840000}"/>
    <cellStyle name="Обычный 7 2 4 3 2 7" xfId="2543" xr:uid="{00000000-0005-0000-0000-00003A840000}"/>
    <cellStyle name="Обычный 7 2 4 3 3" xfId="1067" xr:uid="{00000000-0005-0000-0000-00003B840000}"/>
    <cellStyle name="Обычный 7 2 4 3 3 2" xfId="1068" xr:uid="{00000000-0005-0000-0000-00003C840000}"/>
    <cellStyle name="Обычный 7 2 4 3 3 2 2" xfId="26664" xr:uid="{00000000-0005-0000-0000-00003D840000}"/>
    <cellStyle name="Обычный 7 2 4 3 3 2 3" xfId="38346" xr:uid="{00000000-0005-0000-0000-00003E840000}"/>
    <cellStyle name="Обычный 7 2 4 3 3 2 4" xfId="19000" xr:uid="{00000000-0005-0000-0000-00003F840000}"/>
    <cellStyle name="Обычный 7 2 4 3 3 2 5" xfId="2548" xr:uid="{00000000-0005-0000-0000-000040840000}"/>
    <cellStyle name="Обычный 7 2 4 3 3 3" xfId="25941" xr:uid="{00000000-0005-0000-0000-000041840000}"/>
    <cellStyle name="Обычный 7 2 4 3 3 4" xfId="37623" xr:uid="{00000000-0005-0000-0000-000042840000}"/>
    <cellStyle name="Обычный 7 2 4 3 3 5" xfId="8542" xr:uid="{00000000-0005-0000-0000-000043840000}"/>
    <cellStyle name="Обычный 7 2 4 3 3 6" xfId="2547" xr:uid="{00000000-0005-0000-0000-000044840000}"/>
    <cellStyle name="Обычный 7 2 4 3 4" xfId="1069" xr:uid="{00000000-0005-0000-0000-000045840000}"/>
    <cellStyle name="Обычный 7 2 4 3 4 2" xfId="21571" xr:uid="{00000000-0005-0000-0000-000046840000}"/>
    <cellStyle name="Обычный 7 2 4 3 4 3" xfId="26309" xr:uid="{00000000-0005-0000-0000-000047840000}"/>
    <cellStyle name="Обычный 7 2 4 3 4 4" xfId="37991" xr:uid="{00000000-0005-0000-0000-000048840000}"/>
    <cellStyle name="Обычный 7 2 4 3 4 5" xfId="11113" xr:uid="{00000000-0005-0000-0000-000049840000}"/>
    <cellStyle name="Обычный 7 2 4 3 4 6" xfId="2549" xr:uid="{00000000-0005-0000-0000-00004A840000}"/>
    <cellStyle name="Обычный 7 2 4 3 5" xfId="13684" xr:uid="{00000000-0005-0000-0000-00004B840000}"/>
    <cellStyle name="Обычный 7 2 4 3 5 2" xfId="24142" xr:uid="{00000000-0005-0000-0000-00004C840000}"/>
    <cellStyle name="Обычный 7 2 4 3 5 3" xfId="35985" xr:uid="{00000000-0005-0000-0000-00004D840000}"/>
    <cellStyle name="Обычный 7 2 4 3 6" xfId="25309" xr:uid="{00000000-0005-0000-0000-00004E840000}"/>
    <cellStyle name="Обычный 7 2 4 3 7" xfId="14851" xr:uid="{00000000-0005-0000-0000-00004F840000}"/>
    <cellStyle name="Обычный 7 2 4 3 8" xfId="25582" xr:uid="{00000000-0005-0000-0000-000050840000}"/>
    <cellStyle name="Обычный 7 2 4 3 9" xfId="37268" xr:uid="{00000000-0005-0000-0000-000051840000}"/>
    <cellStyle name="Обычный 7 2 4 4" xfId="1070" xr:uid="{00000000-0005-0000-0000-000052840000}"/>
    <cellStyle name="Обычный 7 2 4 4 2" xfId="1071" xr:uid="{00000000-0005-0000-0000-000053840000}"/>
    <cellStyle name="Обычный 7 2 4 4 2 2" xfId="1072" xr:uid="{00000000-0005-0000-0000-000054840000}"/>
    <cellStyle name="Обычный 7 2 4 4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2 5" xfId="2552" xr:uid="{00000000-0005-0000-0000-000058840000}"/>
    <cellStyle name="Обычный 7 2 4 4 2 3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2 6" xfId="2551" xr:uid="{00000000-0005-0000-0000-00005C840000}"/>
    <cellStyle name="Обычный 7 2 4 4 3" xfId="1073" xr:uid="{00000000-0005-0000-0000-00005D840000}"/>
    <cellStyle name="Обычный 7 2 4 4 3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3 6" xfId="2553" xr:uid="{00000000-0005-0000-0000-000062840000}"/>
    <cellStyle name="Обычный 7 2 4 4 4" xfId="14677" xr:uid="{00000000-0005-0000-0000-000063840000}"/>
    <cellStyle name="Обычный 7 2 4 4 4 2" xfId="25135" xr:uid="{00000000-0005-0000-0000-000064840000}"/>
    <cellStyle name="Обычный 7 2 4 4 4 3" xfId="36976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4 9" xfId="2550" xr:uid="{00000000-0005-0000-0000-00006A840000}"/>
    <cellStyle name="Обычный 7 2 4 5" xfId="1074" xr:uid="{00000000-0005-0000-0000-00006B840000}"/>
    <cellStyle name="Обычный 7 2 4 5 2" xfId="1075" xr:uid="{00000000-0005-0000-0000-00006C840000}"/>
    <cellStyle name="Обычный 7 2 4 5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2 5" xfId="2555" xr:uid="{00000000-0005-0000-0000-000070840000}"/>
    <cellStyle name="Обычный 7 2 4 5 3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5 6" xfId="2554" xr:uid="{00000000-0005-0000-0000-000074840000}"/>
    <cellStyle name="Обычный 7 2 4 6" xfId="1076" xr:uid="{00000000-0005-0000-0000-000075840000}"/>
    <cellStyle name="Обычный 7 2 4 6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6 6" xfId="2556" xr:uid="{00000000-0005-0000-0000-00007A840000}"/>
    <cellStyle name="Обычный 7 2 4 7" xfId="10083" xr:uid="{00000000-0005-0000-0000-00007B840000}"/>
    <cellStyle name="Обычный 7 2 4 7 2" xfId="20541" xr:uid="{00000000-0005-0000-0000-00007C840000}"/>
    <cellStyle name="Обычный 7 2 4 7 3" xfId="3242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13" xfId="2557" xr:uid="{00000000-0005-0000-0000-000086840000}"/>
    <cellStyle name="Обычный 7 2 5 2" xfId="1078" xr:uid="{00000000-0005-0000-0000-000087840000}"/>
    <cellStyle name="Обычный 7 2 5 2 2" xfId="1079" xr:uid="{00000000-0005-0000-0000-000088840000}"/>
    <cellStyle name="Обычный 7 2 5 2 2 2" xfId="1080" xr:uid="{00000000-0005-0000-0000-000089840000}"/>
    <cellStyle name="Обычный 7 2 5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2 5" xfId="2560" xr:uid="{00000000-0005-0000-0000-00008D840000}"/>
    <cellStyle name="Обычный 7 2 5 2 2 3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2 6" xfId="2559" xr:uid="{00000000-0005-0000-0000-000091840000}"/>
    <cellStyle name="Обычный 7 2 5 2 3" xfId="1081" xr:uid="{00000000-0005-0000-0000-000092840000}"/>
    <cellStyle name="Обычный 7 2 5 2 3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3 6" xfId="2561" xr:uid="{00000000-0005-0000-0000-000097840000}"/>
    <cellStyle name="Обычный 7 2 5 2 4" xfId="14124" xr:uid="{00000000-0005-0000-0000-000098840000}"/>
    <cellStyle name="Обычный 7 2 5 2 4 2" xfId="24582" xr:uid="{00000000-0005-0000-0000-000099840000}"/>
    <cellStyle name="Обычный 7 2 5 2 4 3" xfId="36425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2 9" xfId="2558" xr:uid="{00000000-0005-0000-0000-00009F840000}"/>
    <cellStyle name="Обычный 7 2 5 3" xfId="1082" xr:uid="{00000000-0005-0000-0000-0000A0840000}"/>
    <cellStyle name="Обычный 7 2 5 3 2" xfId="1083" xr:uid="{00000000-0005-0000-0000-0000A1840000}"/>
    <cellStyle name="Обычный 7 2 5 3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2 5" xfId="2563" xr:uid="{00000000-0005-0000-0000-0000A5840000}"/>
    <cellStyle name="Обычный 7 2 5 3 3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3 6" xfId="2562" xr:uid="{00000000-0005-0000-0000-0000A9840000}"/>
    <cellStyle name="Обычный 7 2 5 4" xfId="1084" xr:uid="{00000000-0005-0000-0000-0000AA840000}"/>
    <cellStyle name="Обычный 7 2 5 4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4 6" xfId="2564" xr:uid="{00000000-0005-0000-0000-0000AF840000}"/>
    <cellStyle name="Обычный 7 2 5 5" xfId="10523" xr:uid="{00000000-0005-0000-0000-0000B0840000}"/>
    <cellStyle name="Обычный 7 2 5 5 2" xfId="20981" xr:uid="{00000000-0005-0000-0000-0000B1840000}"/>
    <cellStyle name="Обычный 7 2 5 5 3" xfId="32858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12" xfId="2565" xr:uid="{00000000-0005-0000-0000-0000BC840000}"/>
    <cellStyle name="Обычный 7 2 6 2" xfId="1086" xr:uid="{00000000-0005-0000-0000-0000BD840000}"/>
    <cellStyle name="Обычный 7 2 6 2 2" xfId="1087" xr:uid="{00000000-0005-0000-0000-0000BE840000}"/>
    <cellStyle name="Обычный 7 2 6 2 2 2" xfId="1088" xr:uid="{00000000-0005-0000-0000-0000BF840000}"/>
    <cellStyle name="Обычный 7 2 6 2 2 2 2" xfId="38532" xr:uid="{00000000-0005-0000-0000-0000C0840000}"/>
    <cellStyle name="Обычный 7 2 6 2 2 2 3" xfId="26850" xr:uid="{00000000-0005-0000-0000-0000C1840000}"/>
    <cellStyle name="Обычный 7 2 6 2 2 2 4" xfId="2568" xr:uid="{00000000-0005-0000-0000-0000C2840000}"/>
    <cellStyle name="Обычный 7 2 6 2 2 3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2 6" xfId="2567" xr:uid="{00000000-0005-0000-0000-0000C6840000}"/>
    <cellStyle name="Обычный 7 2 6 2 3" xfId="1089" xr:uid="{00000000-0005-0000-0000-0000C7840000}"/>
    <cellStyle name="Обычный 7 2 6 2 3 2" xfId="38177" xr:uid="{00000000-0005-0000-0000-0000C8840000}"/>
    <cellStyle name="Обычный 7 2 6 2 3 3" xfId="26495" xr:uid="{00000000-0005-0000-0000-0000C9840000}"/>
    <cellStyle name="Обычный 7 2 6 2 3 4" xfId="2569" xr:uid="{00000000-0005-0000-0000-0000CA840000}"/>
    <cellStyle name="Обычный 7 2 6 2 4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2 7" xfId="2566" xr:uid="{00000000-0005-0000-0000-0000CE840000}"/>
    <cellStyle name="Обычный 7 2 6 3" xfId="1090" xr:uid="{00000000-0005-0000-0000-0000CF840000}"/>
    <cellStyle name="Обычный 7 2 6 3 2" xfId="1091" xr:uid="{00000000-0005-0000-0000-0000D0840000}"/>
    <cellStyle name="Обычный 7 2 6 3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2 5" xfId="2571" xr:uid="{00000000-0005-0000-0000-0000D4840000}"/>
    <cellStyle name="Обычный 7 2 6 3 3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3 6" xfId="2570" xr:uid="{00000000-0005-0000-0000-0000D8840000}"/>
    <cellStyle name="Обычный 7 2 6 4" xfId="1092" xr:uid="{00000000-0005-0000-0000-0000D9840000}"/>
    <cellStyle name="Обычный 7 2 6 4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4 6" xfId="2572" xr:uid="{00000000-0005-0000-0000-0000DE840000}"/>
    <cellStyle name="Обычный 7 2 6 5" xfId="13609" xr:uid="{00000000-0005-0000-0000-0000DF840000}"/>
    <cellStyle name="Обычный 7 2 6 5 2" xfId="24067" xr:uid="{00000000-0005-0000-0000-0000E0840000}"/>
    <cellStyle name="Обычный 7 2 6 5 3" xfId="35910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12" xfId="2573" xr:uid="{00000000-0005-0000-0000-0000E9840000}"/>
    <cellStyle name="Обычный 7 2 7 2" xfId="1094" xr:uid="{00000000-0005-0000-0000-0000EA840000}"/>
    <cellStyle name="Обычный 7 2 7 2 2" xfId="1095" xr:uid="{00000000-0005-0000-0000-0000EB840000}"/>
    <cellStyle name="Обычный 7 2 7 2 2 2" xfId="1096" xr:uid="{00000000-0005-0000-0000-0000EC840000}"/>
    <cellStyle name="Обычный 7 2 7 2 2 2 2" xfId="38533" xr:uid="{00000000-0005-0000-0000-0000ED840000}"/>
    <cellStyle name="Обычный 7 2 7 2 2 2 3" xfId="26851" xr:uid="{00000000-0005-0000-0000-0000EE840000}"/>
    <cellStyle name="Обычный 7 2 7 2 2 2 4" xfId="2576" xr:uid="{00000000-0005-0000-0000-0000EF840000}"/>
    <cellStyle name="Обычный 7 2 7 2 2 3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2 6" xfId="2575" xr:uid="{00000000-0005-0000-0000-0000F3840000}"/>
    <cellStyle name="Обычный 7 2 7 2 3" xfId="1097" xr:uid="{00000000-0005-0000-0000-0000F4840000}"/>
    <cellStyle name="Обычный 7 2 7 2 3 2" xfId="38178" xr:uid="{00000000-0005-0000-0000-0000F5840000}"/>
    <cellStyle name="Обычный 7 2 7 2 3 3" xfId="26496" xr:uid="{00000000-0005-0000-0000-0000F6840000}"/>
    <cellStyle name="Обычный 7 2 7 2 3 4" xfId="2577" xr:uid="{00000000-0005-0000-0000-0000F7840000}"/>
    <cellStyle name="Обычный 7 2 7 2 4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2 7" xfId="2574" xr:uid="{00000000-0005-0000-0000-0000FB840000}"/>
    <cellStyle name="Обычный 7 2 7 3" xfId="1098" xr:uid="{00000000-0005-0000-0000-0000FC840000}"/>
    <cellStyle name="Обычный 7 2 7 3 2" xfId="1099" xr:uid="{00000000-0005-0000-0000-0000FD840000}"/>
    <cellStyle name="Обычный 7 2 7 3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2 5" xfId="2579" xr:uid="{00000000-0005-0000-0000-000001850000}"/>
    <cellStyle name="Обычный 7 2 7 3 3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3 6" xfId="2578" xr:uid="{00000000-0005-0000-0000-000005850000}"/>
    <cellStyle name="Обычный 7 2 7 4" xfId="1100" xr:uid="{00000000-0005-0000-0000-000006850000}"/>
    <cellStyle name="Обычный 7 2 7 4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4 6" xfId="2580" xr:uid="{00000000-0005-0000-0000-00000B850000}"/>
    <cellStyle name="Обычный 7 2 7 5" xfId="14675" xr:uid="{00000000-0005-0000-0000-00000C850000}"/>
    <cellStyle name="Обычный 7 2 7 5 2" xfId="25133" xr:uid="{00000000-0005-0000-0000-00000D850000}"/>
    <cellStyle name="Обычный 7 2 7 5 3" xfId="36974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38411" xr:uid="{00000000-0005-0000-0000-000016850000}"/>
    <cellStyle name="Обычный 7 2 8 2 2 3" xfId="26729" xr:uid="{00000000-0005-0000-0000-000017850000}"/>
    <cellStyle name="Обычный 7 2 8 2 2 4" xfId="2583" xr:uid="{00000000-0005-0000-0000-000018850000}"/>
    <cellStyle name="Обычный 7 2 8 2 3" xfId="26006" xr:uid="{00000000-0005-0000-0000-000019850000}"/>
    <cellStyle name="Обычный 7 2 8 2 4" xfId="37688" xr:uid="{00000000-0005-0000-0000-00001A850000}"/>
    <cellStyle name="Обычный 7 2 8 2 5" xfId="15324" xr:uid="{00000000-0005-0000-0000-00001B850000}"/>
    <cellStyle name="Обычный 7 2 8 2 6" xfId="2582" xr:uid="{00000000-0005-0000-0000-00001C850000}"/>
    <cellStyle name="Обычный 7 2 8 3" xfId="1104" xr:uid="{00000000-0005-0000-0000-00001D850000}"/>
    <cellStyle name="Обычный 7 2 8 3 2" xfId="38056" xr:uid="{00000000-0005-0000-0000-00001E850000}"/>
    <cellStyle name="Обычный 7 2 8 3 3" xfId="26374" xr:uid="{00000000-0005-0000-0000-00001F850000}"/>
    <cellStyle name="Обычный 7 2 8 3 4" xfId="2584" xr:uid="{00000000-0005-0000-0000-000020850000}"/>
    <cellStyle name="Обычный 7 2 8 4" xfId="25651" xr:uid="{00000000-0005-0000-0000-000021850000}"/>
    <cellStyle name="Обычный 7 2 8 5" xfId="37333" xr:uid="{00000000-0005-0000-0000-000022850000}"/>
    <cellStyle name="Обычный 7 2 8 6" xfId="4579" xr:uid="{00000000-0005-0000-0000-000023850000}"/>
    <cellStyle name="Обычный 7 2 8 7" xfId="2581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6545" xr:uid="{00000000-0005-0000-0000-000027850000}"/>
    <cellStyle name="Обычный 7 2 9 2 3" xfId="38227" xr:uid="{00000000-0005-0000-0000-000028850000}"/>
    <cellStyle name="Обычный 7 2 9 2 4" xfId="17895" xr:uid="{00000000-0005-0000-0000-000029850000}"/>
    <cellStyle name="Обычный 7 2 9 2 5" xfId="2586" xr:uid="{00000000-0005-0000-0000-00002A850000}"/>
    <cellStyle name="Обычный 7 2 9 3" xfId="25822" xr:uid="{00000000-0005-0000-0000-00002B850000}"/>
    <cellStyle name="Обычный 7 2 9 4" xfId="37504" xr:uid="{00000000-0005-0000-0000-00002C850000}"/>
    <cellStyle name="Обычный 7 2 9 5" xfId="7437" xr:uid="{00000000-0005-0000-0000-00002D850000}"/>
    <cellStyle name="Обычный 7 2 9 6" xfId="2585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14" xfId="2587" xr:uid="{00000000-0005-0000-0000-000025870000}"/>
    <cellStyle name="Обычный 9 2" xfId="1110" xr:uid="{00000000-0005-0000-0000-000026870000}"/>
    <cellStyle name="Обычный 9 2 10" xfId="3295" xr:uid="{00000000-0005-0000-0000-000027870000}"/>
    <cellStyle name="Обычный 9 2 11" xfId="3027" xr:uid="{00000000-0005-0000-0000-000028870000}"/>
    <cellStyle name="Обычный 9 2 12" xfId="2588" xr:uid="{00000000-0005-0000-0000-000029870000}"/>
    <cellStyle name="Обычный 9 2 2" xfId="1111" xr:uid="{00000000-0005-0000-0000-00002A870000}"/>
    <cellStyle name="Обычный 9 2 2 10" xfId="3399" xr:uid="{00000000-0005-0000-0000-00002B870000}"/>
    <cellStyle name="Обычный 9 2 2 11" xfId="3131" xr:uid="{00000000-0005-0000-0000-00002C870000}"/>
    <cellStyle name="Обычный 9 2 2 12" xfId="2589" xr:uid="{00000000-0005-0000-0000-00002D870000}"/>
    <cellStyle name="Обычный 9 2 2 2" xfId="1112" xr:uid="{00000000-0005-0000-0000-00002E870000}"/>
    <cellStyle name="Обычный 9 2 2 2 2" xfId="1113" xr:uid="{00000000-0005-0000-0000-00002F870000}"/>
    <cellStyle name="Обычный 9 2 2 2 2 2" xfId="1114" xr:uid="{00000000-0005-0000-0000-000030870000}"/>
    <cellStyle name="Обычный 9 2 2 2 2 2 2" xfId="1115" xr:uid="{00000000-0005-0000-0000-000031870000}"/>
    <cellStyle name="Обычный 9 2 2 2 2 2 2 2" xfId="38535" xr:uid="{00000000-0005-0000-0000-000032870000}"/>
    <cellStyle name="Обычный 9 2 2 2 2 2 2 3" xfId="26853" xr:uid="{00000000-0005-0000-0000-000033870000}"/>
    <cellStyle name="Обычный 9 2 2 2 2 2 2 4" xfId="2593" xr:uid="{00000000-0005-0000-0000-000034870000}"/>
    <cellStyle name="Обычный 9 2 2 2 2 2 3" xfId="37812" xr:uid="{00000000-0005-0000-0000-000035870000}"/>
    <cellStyle name="Обычный 9 2 2 2 2 2 4" xfId="26130" xr:uid="{00000000-0005-0000-0000-000036870000}"/>
    <cellStyle name="Обычный 9 2 2 2 2 2 5" xfId="2592" xr:uid="{00000000-0005-0000-0000-000037870000}"/>
    <cellStyle name="Обычный 9 2 2 2 2 3" xfId="1116" xr:uid="{00000000-0005-0000-0000-000038870000}"/>
    <cellStyle name="Обычный 9 2 2 2 2 3 2" xfId="38180" xr:uid="{00000000-0005-0000-0000-000039870000}"/>
    <cellStyle name="Обычный 9 2 2 2 2 3 3" xfId="26498" xr:uid="{00000000-0005-0000-0000-00003A870000}"/>
    <cellStyle name="Обычный 9 2 2 2 2 3 4" xfId="2594" xr:uid="{00000000-0005-0000-0000-00003B870000}"/>
    <cellStyle name="Обычный 9 2 2 2 2 4" xfId="25775" xr:uid="{00000000-0005-0000-0000-00003C870000}"/>
    <cellStyle name="Обычный 9 2 2 2 2 5" xfId="37457" xr:uid="{00000000-0005-0000-0000-00003D870000}"/>
    <cellStyle name="Обычный 9 2 2 2 2 6" xfId="25314" xr:uid="{00000000-0005-0000-0000-00003E870000}"/>
    <cellStyle name="Обычный 9 2 2 2 2 7" xfId="2591" xr:uid="{00000000-0005-0000-0000-00003F870000}"/>
    <cellStyle name="Обычный 9 2 2 2 3" xfId="1117" xr:uid="{00000000-0005-0000-0000-000040870000}"/>
    <cellStyle name="Обычный 9 2 2 2 3 2" xfId="1118" xr:uid="{00000000-0005-0000-0000-000041870000}"/>
    <cellStyle name="Обычный 9 2 2 2 3 2 2" xfId="38351" xr:uid="{00000000-0005-0000-0000-000042870000}"/>
    <cellStyle name="Обычный 9 2 2 2 3 2 3" xfId="26669" xr:uid="{00000000-0005-0000-0000-000043870000}"/>
    <cellStyle name="Обычный 9 2 2 2 3 2 4" xfId="2596" xr:uid="{00000000-0005-0000-0000-000044870000}"/>
    <cellStyle name="Обычный 9 2 2 2 3 3" xfId="25946" xr:uid="{00000000-0005-0000-0000-000045870000}"/>
    <cellStyle name="Обычный 9 2 2 2 3 4" xfId="37628" xr:uid="{00000000-0005-0000-0000-000046870000}"/>
    <cellStyle name="Обычный 9 2 2 2 3 5" xfId="14856" xr:uid="{00000000-0005-0000-0000-000047870000}"/>
    <cellStyle name="Обычный 9 2 2 2 3 6" xfId="2595" xr:uid="{00000000-0005-0000-0000-000048870000}"/>
    <cellStyle name="Обычный 9 2 2 2 4" xfId="1119" xr:uid="{00000000-0005-0000-0000-000049870000}"/>
    <cellStyle name="Обычный 9 2 2 2 4 2" xfId="37996" xr:uid="{00000000-0005-0000-0000-00004A870000}"/>
    <cellStyle name="Обычный 9 2 2 2 4 3" xfId="26314" xr:uid="{00000000-0005-0000-0000-00004B870000}"/>
    <cellStyle name="Обычный 9 2 2 2 4 4" xfId="2597" xr:uid="{00000000-0005-0000-0000-00004C870000}"/>
    <cellStyle name="Обычный 9 2 2 2 5" xfId="25587" xr:uid="{00000000-0005-0000-0000-00004D870000}"/>
    <cellStyle name="Обычный 9 2 2 2 6" xfId="37273" xr:uid="{00000000-0005-0000-0000-00004E870000}"/>
    <cellStyle name="Обычный 9 2 2 2 7" xfId="3400" xr:uid="{00000000-0005-0000-0000-00004F870000}"/>
    <cellStyle name="Обычный 9 2 2 2 8" xfId="3132" xr:uid="{00000000-0005-0000-0000-000050870000}"/>
    <cellStyle name="Обычный 9 2 2 2 9" xfId="2590" xr:uid="{00000000-0005-0000-0000-000051870000}"/>
    <cellStyle name="Обычный 9 2 2 3" xfId="1120" xr:uid="{00000000-0005-0000-0000-000052870000}"/>
    <cellStyle name="Обычный 9 2 2 3 2" xfId="1121" xr:uid="{00000000-0005-0000-0000-000053870000}"/>
    <cellStyle name="Обычный 9 2 2 3 2 2" xfId="1122" xr:uid="{00000000-0005-0000-0000-000054870000}"/>
    <cellStyle name="Обычный 9 2 2 3 2 2 2" xfId="1123" xr:uid="{00000000-0005-0000-0000-000055870000}"/>
    <cellStyle name="Обычный 9 2 2 3 2 2 2 2" xfId="38536" xr:uid="{00000000-0005-0000-0000-000056870000}"/>
    <cellStyle name="Обычный 9 2 2 3 2 2 2 3" xfId="26854" xr:uid="{00000000-0005-0000-0000-000057870000}"/>
    <cellStyle name="Обычный 9 2 2 3 2 2 2 4" xfId="2601" xr:uid="{00000000-0005-0000-0000-000058870000}"/>
    <cellStyle name="Обычный 9 2 2 3 2 2 3" xfId="37813" xr:uid="{00000000-0005-0000-0000-000059870000}"/>
    <cellStyle name="Обычный 9 2 2 3 2 2 4" xfId="26131" xr:uid="{00000000-0005-0000-0000-00005A870000}"/>
    <cellStyle name="Обычный 9 2 2 3 2 2 5" xfId="2600" xr:uid="{00000000-0005-0000-0000-00005B870000}"/>
    <cellStyle name="Обычный 9 2 2 3 2 3" xfId="1124" xr:uid="{00000000-0005-0000-0000-00005C870000}"/>
    <cellStyle name="Обычный 9 2 2 3 2 3 2" xfId="38181" xr:uid="{00000000-0005-0000-0000-00005D870000}"/>
    <cellStyle name="Обычный 9 2 2 3 2 3 3" xfId="26499" xr:uid="{00000000-0005-0000-0000-00005E870000}"/>
    <cellStyle name="Обычный 9 2 2 3 2 3 4" xfId="2602" xr:uid="{00000000-0005-0000-0000-00005F870000}"/>
    <cellStyle name="Обычный 9 2 2 3 2 4" xfId="25776" xr:uid="{00000000-0005-0000-0000-000060870000}"/>
    <cellStyle name="Обычный 9 2 2 3 2 5" xfId="37458" xr:uid="{00000000-0005-0000-0000-000061870000}"/>
    <cellStyle name="Обычный 9 2 2 3 2 6" xfId="25315" xr:uid="{00000000-0005-0000-0000-000062870000}"/>
    <cellStyle name="Обычный 9 2 2 3 2 7" xfId="2599" xr:uid="{00000000-0005-0000-0000-000063870000}"/>
    <cellStyle name="Обычный 9 2 2 3 3" xfId="1125" xr:uid="{00000000-0005-0000-0000-000064870000}"/>
    <cellStyle name="Обычный 9 2 2 3 3 2" xfId="1126" xr:uid="{00000000-0005-0000-0000-000065870000}"/>
    <cellStyle name="Обычный 9 2 2 3 3 2 2" xfId="38352" xr:uid="{00000000-0005-0000-0000-000066870000}"/>
    <cellStyle name="Обычный 9 2 2 3 3 2 3" xfId="26670" xr:uid="{00000000-0005-0000-0000-000067870000}"/>
    <cellStyle name="Обычный 9 2 2 3 3 2 4" xfId="2604" xr:uid="{00000000-0005-0000-0000-000068870000}"/>
    <cellStyle name="Обычный 9 2 2 3 3 3" xfId="25947" xr:uid="{00000000-0005-0000-0000-000069870000}"/>
    <cellStyle name="Обычный 9 2 2 3 3 4" xfId="37629" xr:uid="{00000000-0005-0000-0000-00006A870000}"/>
    <cellStyle name="Обычный 9 2 2 3 3 5" xfId="14857" xr:uid="{00000000-0005-0000-0000-00006B870000}"/>
    <cellStyle name="Обычный 9 2 2 3 3 6" xfId="2603" xr:uid="{00000000-0005-0000-0000-00006C870000}"/>
    <cellStyle name="Обычный 9 2 2 3 4" xfId="1127" xr:uid="{00000000-0005-0000-0000-00006D870000}"/>
    <cellStyle name="Обычный 9 2 2 3 4 2" xfId="37997" xr:uid="{00000000-0005-0000-0000-00006E870000}"/>
    <cellStyle name="Обычный 9 2 2 3 4 3" xfId="26315" xr:uid="{00000000-0005-0000-0000-00006F870000}"/>
    <cellStyle name="Обычный 9 2 2 3 4 4" xfId="2605" xr:uid="{00000000-0005-0000-0000-000070870000}"/>
    <cellStyle name="Обычный 9 2 2 3 5" xfId="25588" xr:uid="{00000000-0005-0000-0000-000071870000}"/>
    <cellStyle name="Обычный 9 2 2 3 6" xfId="37274" xr:uid="{00000000-0005-0000-0000-000072870000}"/>
    <cellStyle name="Обычный 9 2 2 3 7" xfId="3401" xr:uid="{00000000-0005-0000-0000-000073870000}"/>
    <cellStyle name="Обычный 9 2 2 3 8" xfId="3133" xr:uid="{00000000-0005-0000-0000-000074870000}"/>
    <cellStyle name="Обычный 9 2 2 3 9" xfId="2598" xr:uid="{00000000-0005-0000-0000-000075870000}"/>
    <cellStyle name="Обычный 9 2 2 4" xfId="1128" xr:uid="{00000000-0005-0000-0000-000076870000}"/>
    <cellStyle name="Обычный 9 2 2 4 2" xfId="1129" xr:uid="{00000000-0005-0000-0000-000077870000}"/>
    <cellStyle name="Обычный 9 2 2 4 2 2" xfId="1130" xr:uid="{00000000-0005-0000-0000-000078870000}"/>
    <cellStyle name="Обычный 9 2 2 4 2 2 2" xfId="1131" xr:uid="{00000000-0005-0000-0000-000079870000}"/>
    <cellStyle name="Обычный 9 2 2 4 2 2 2 2" xfId="38537" xr:uid="{00000000-0005-0000-0000-00007A870000}"/>
    <cellStyle name="Обычный 9 2 2 4 2 2 2 3" xfId="26855" xr:uid="{00000000-0005-0000-0000-00007B870000}"/>
    <cellStyle name="Обычный 9 2 2 4 2 2 2 4" xfId="2609" xr:uid="{00000000-0005-0000-0000-00007C870000}"/>
    <cellStyle name="Обычный 9 2 2 4 2 2 3" xfId="37814" xr:uid="{00000000-0005-0000-0000-00007D870000}"/>
    <cellStyle name="Обычный 9 2 2 4 2 2 4" xfId="26132" xr:uid="{00000000-0005-0000-0000-00007E870000}"/>
    <cellStyle name="Обычный 9 2 2 4 2 2 5" xfId="2608" xr:uid="{00000000-0005-0000-0000-00007F870000}"/>
    <cellStyle name="Обычный 9 2 2 4 2 3" xfId="1132" xr:uid="{00000000-0005-0000-0000-000080870000}"/>
    <cellStyle name="Обычный 9 2 2 4 2 3 2" xfId="38182" xr:uid="{00000000-0005-0000-0000-000081870000}"/>
    <cellStyle name="Обычный 9 2 2 4 2 3 3" xfId="26500" xr:uid="{00000000-0005-0000-0000-000082870000}"/>
    <cellStyle name="Обычный 9 2 2 4 2 3 4" xfId="2610" xr:uid="{00000000-0005-0000-0000-000083870000}"/>
    <cellStyle name="Обычный 9 2 2 4 2 4" xfId="25777" xr:uid="{00000000-0005-0000-0000-000084870000}"/>
    <cellStyle name="Обычный 9 2 2 4 2 5" xfId="37459" xr:uid="{00000000-0005-0000-0000-000085870000}"/>
    <cellStyle name="Обычный 9 2 2 4 2 6" xfId="25316" xr:uid="{00000000-0005-0000-0000-000086870000}"/>
    <cellStyle name="Обычный 9 2 2 4 2 7" xfId="2607" xr:uid="{00000000-0005-0000-0000-000087870000}"/>
    <cellStyle name="Обычный 9 2 2 4 3" xfId="1133" xr:uid="{00000000-0005-0000-0000-000088870000}"/>
    <cellStyle name="Обычный 9 2 2 4 3 2" xfId="1134" xr:uid="{00000000-0005-0000-0000-000089870000}"/>
    <cellStyle name="Обычный 9 2 2 4 3 2 2" xfId="38353" xr:uid="{00000000-0005-0000-0000-00008A870000}"/>
    <cellStyle name="Обычный 9 2 2 4 3 2 3" xfId="26671" xr:uid="{00000000-0005-0000-0000-00008B870000}"/>
    <cellStyle name="Обычный 9 2 2 4 3 2 4" xfId="2612" xr:uid="{00000000-0005-0000-0000-00008C870000}"/>
    <cellStyle name="Обычный 9 2 2 4 3 3" xfId="25948" xr:uid="{00000000-0005-0000-0000-00008D870000}"/>
    <cellStyle name="Обычный 9 2 2 4 3 4" xfId="37630" xr:uid="{00000000-0005-0000-0000-00008E870000}"/>
    <cellStyle name="Обычный 9 2 2 4 3 5" xfId="14858" xr:uid="{00000000-0005-0000-0000-00008F870000}"/>
    <cellStyle name="Обычный 9 2 2 4 3 6" xfId="2611" xr:uid="{00000000-0005-0000-0000-000090870000}"/>
    <cellStyle name="Обычный 9 2 2 4 4" xfId="1135" xr:uid="{00000000-0005-0000-0000-000091870000}"/>
    <cellStyle name="Обычный 9 2 2 4 4 2" xfId="37998" xr:uid="{00000000-0005-0000-0000-000092870000}"/>
    <cellStyle name="Обычный 9 2 2 4 4 3" xfId="26316" xr:uid="{00000000-0005-0000-0000-000093870000}"/>
    <cellStyle name="Обычный 9 2 2 4 4 4" xfId="2613" xr:uid="{00000000-0005-0000-0000-000094870000}"/>
    <cellStyle name="Обычный 9 2 2 4 5" xfId="25589" xr:uid="{00000000-0005-0000-0000-000095870000}"/>
    <cellStyle name="Обычный 9 2 2 4 6" xfId="37275" xr:uid="{00000000-0005-0000-0000-000096870000}"/>
    <cellStyle name="Обычный 9 2 2 4 7" xfId="3402" xr:uid="{00000000-0005-0000-0000-000097870000}"/>
    <cellStyle name="Обычный 9 2 2 4 8" xfId="3134" xr:uid="{00000000-0005-0000-0000-000098870000}"/>
    <cellStyle name="Обычный 9 2 2 4 9" xfId="2606" xr:uid="{00000000-0005-0000-0000-000099870000}"/>
    <cellStyle name="Обычный 9 2 2 5" xfId="1136" xr:uid="{00000000-0005-0000-0000-00009A870000}"/>
    <cellStyle name="Обычный 9 2 2 5 2" xfId="1137" xr:uid="{00000000-0005-0000-0000-00009B870000}"/>
    <cellStyle name="Обычный 9 2 2 5 2 2" xfId="1138" xr:uid="{00000000-0005-0000-0000-00009C870000}"/>
    <cellStyle name="Обычный 9 2 2 5 2 2 2" xfId="38534" xr:uid="{00000000-0005-0000-0000-00009D870000}"/>
    <cellStyle name="Обычный 9 2 2 5 2 2 3" xfId="26852" xr:uid="{00000000-0005-0000-0000-00009E870000}"/>
    <cellStyle name="Обычный 9 2 2 5 2 2 4" xfId="2616" xr:uid="{00000000-0005-0000-0000-00009F870000}"/>
    <cellStyle name="Обычный 9 2 2 5 2 3" xfId="37811" xr:uid="{00000000-0005-0000-0000-0000A0870000}"/>
    <cellStyle name="Обычный 9 2 2 5 2 4" xfId="26129" xr:uid="{00000000-0005-0000-0000-0000A1870000}"/>
    <cellStyle name="Обычный 9 2 2 5 2 5" xfId="2615" xr:uid="{00000000-0005-0000-0000-0000A2870000}"/>
    <cellStyle name="Обычный 9 2 2 5 3" xfId="1139" xr:uid="{00000000-0005-0000-0000-0000A3870000}"/>
    <cellStyle name="Обычный 9 2 2 5 3 2" xfId="38179" xr:uid="{00000000-0005-0000-0000-0000A4870000}"/>
    <cellStyle name="Обычный 9 2 2 5 3 3" xfId="26497" xr:uid="{00000000-0005-0000-0000-0000A5870000}"/>
    <cellStyle name="Обычный 9 2 2 5 3 4" xfId="2617" xr:uid="{00000000-0005-0000-0000-0000A6870000}"/>
    <cellStyle name="Обычный 9 2 2 5 4" xfId="25774" xr:uid="{00000000-0005-0000-0000-0000A7870000}"/>
    <cellStyle name="Обычный 9 2 2 5 5" xfId="37456" xr:uid="{00000000-0005-0000-0000-0000A8870000}"/>
    <cellStyle name="Обычный 9 2 2 5 6" xfId="4595" xr:uid="{00000000-0005-0000-0000-0000A9870000}"/>
    <cellStyle name="Обычный 9 2 2 5 7" xfId="2614" xr:uid="{00000000-0005-0000-0000-0000AA870000}"/>
    <cellStyle name="Обычный 9 2 2 6" xfId="1140" xr:uid="{00000000-0005-0000-0000-0000AB870000}"/>
    <cellStyle name="Обычный 9 2 2 6 2" xfId="1141" xr:uid="{00000000-0005-0000-0000-0000AC870000}"/>
    <cellStyle name="Обычный 9 2 2 6 2 2" xfId="38350" xr:uid="{00000000-0005-0000-0000-0000AD870000}"/>
    <cellStyle name="Обычный 9 2 2 6 2 3" xfId="26668" xr:uid="{00000000-0005-0000-0000-0000AE870000}"/>
    <cellStyle name="Обычный 9 2 2 6 2 4" xfId="2619" xr:uid="{00000000-0005-0000-0000-0000AF870000}"/>
    <cellStyle name="Обычный 9 2 2 6 3" xfId="25945" xr:uid="{00000000-0005-0000-0000-0000B0870000}"/>
    <cellStyle name="Обычный 9 2 2 6 4" xfId="37627" xr:uid="{00000000-0005-0000-0000-0000B1870000}"/>
    <cellStyle name="Обычный 9 2 2 6 5" xfId="25313" xr:uid="{00000000-0005-0000-0000-0000B2870000}"/>
    <cellStyle name="Обычный 9 2 2 6 6" xfId="2618" xr:uid="{00000000-0005-0000-0000-0000B3870000}"/>
    <cellStyle name="Обычный 9 2 2 7" xfId="1142" xr:uid="{00000000-0005-0000-0000-0000B4870000}"/>
    <cellStyle name="Обычный 9 2 2 7 2" xfId="26313" xr:uid="{00000000-0005-0000-0000-0000B5870000}"/>
    <cellStyle name="Обычный 9 2 2 7 3" xfId="37995" xr:uid="{00000000-0005-0000-0000-0000B6870000}"/>
    <cellStyle name="Обычный 9 2 2 7 4" xfId="14855" xr:uid="{00000000-0005-0000-0000-0000B7870000}"/>
    <cellStyle name="Обычный 9 2 2 7 5" xfId="2620" xr:uid="{00000000-0005-0000-0000-0000B8870000}"/>
    <cellStyle name="Обычный 9 2 2 8" xfId="25586" xr:uid="{00000000-0005-0000-0000-0000B9870000}"/>
    <cellStyle name="Обычный 9 2 2 9" xfId="37272" xr:uid="{00000000-0005-0000-0000-0000BA870000}"/>
    <cellStyle name="Обычный 9 2 3" xfId="1143" xr:uid="{00000000-0005-0000-0000-0000BB870000}"/>
    <cellStyle name="Обычный 9 2 3 2" xfId="1144" xr:uid="{00000000-0005-0000-0000-0000BC870000}"/>
    <cellStyle name="Обычный 9 2 3 2 2" xfId="1145" xr:uid="{00000000-0005-0000-0000-0000BD870000}"/>
    <cellStyle name="Обычный 9 2 3 2 2 2" xfId="1146" xr:uid="{00000000-0005-0000-0000-0000BE870000}"/>
    <cellStyle name="Обычный 9 2 3 2 2 2 2" xfId="38538" xr:uid="{00000000-0005-0000-0000-0000BF870000}"/>
    <cellStyle name="Обычный 9 2 3 2 2 2 3" xfId="26856" xr:uid="{00000000-0005-0000-0000-0000C0870000}"/>
    <cellStyle name="Обычный 9 2 3 2 2 2 4" xfId="2624" xr:uid="{00000000-0005-0000-0000-0000C1870000}"/>
    <cellStyle name="Обычный 9 2 3 2 2 3" xfId="37815" xr:uid="{00000000-0005-0000-0000-0000C2870000}"/>
    <cellStyle name="Обычный 9 2 3 2 2 4" xfId="26133" xr:uid="{00000000-0005-0000-0000-0000C3870000}"/>
    <cellStyle name="Обычный 9 2 3 2 2 5" xfId="2623" xr:uid="{00000000-0005-0000-0000-0000C4870000}"/>
    <cellStyle name="Обычный 9 2 3 2 3" xfId="1147" xr:uid="{00000000-0005-0000-0000-0000C5870000}"/>
    <cellStyle name="Обычный 9 2 3 2 3 2" xfId="38183" xr:uid="{00000000-0005-0000-0000-0000C6870000}"/>
    <cellStyle name="Обычный 9 2 3 2 3 3" xfId="26501" xr:uid="{00000000-0005-0000-0000-0000C7870000}"/>
    <cellStyle name="Обычный 9 2 3 2 3 4" xfId="2625" xr:uid="{00000000-0005-0000-0000-0000C8870000}"/>
    <cellStyle name="Обычный 9 2 3 2 4" xfId="25778" xr:uid="{00000000-0005-0000-0000-0000C9870000}"/>
    <cellStyle name="Обычный 9 2 3 2 5" xfId="37460" xr:uid="{00000000-0005-0000-0000-0000CA870000}"/>
    <cellStyle name="Обычный 9 2 3 2 6" xfId="4596" xr:uid="{00000000-0005-0000-0000-0000CB870000}"/>
    <cellStyle name="Обычный 9 2 3 2 7" xfId="2622" xr:uid="{00000000-0005-0000-0000-0000CC870000}"/>
    <cellStyle name="Обычный 9 2 3 3" xfId="1148" xr:uid="{00000000-0005-0000-0000-0000CD870000}"/>
    <cellStyle name="Обычный 9 2 3 3 2" xfId="1149" xr:uid="{00000000-0005-0000-0000-0000CE870000}"/>
    <cellStyle name="Обычный 9 2 3 3 2 2" xfId="38354" xr:uid="{00000000-0005-0000-0000-0000CF870000}"/>
    <cellStyle name="Обычный 9 2 3 3 2 3" xfId="26672" xr:uid="{00000000-0005-0000-0000-0000D0870000}"/>
    <cellStyle name="Обычный 9 2 3 3 2 4" xfId="2627" xr:uid="{00000000-0005-0000-0000-0000D1870000}"/>
    <cellStyle name="Обычный 9 2 3 3 3" xfId="25949" xr:uid="{00000000-0005-0000-0000-0000D2870000}"/>
    <cellStyle name="Обычный 9 2 3 3 4" xfId="37631" xr:uid="{00000000-0005-0000-0000-0000D3870000}"/>
    <cellStyle name="Обычный 9 2 3 3 5" xfId="25317" xr:uid="{00000000-0005-0000-0000-0000D4870000}"/>
    <cellStyle name="Обычный 9 2 3 3 6" xfId="2626" xr:uid="{00000000-0005-0000-0000-0000D5870000}"/>
    <cellStyle name="Обычный 9 2 3 4" xfId="1150" xr:uid="{00000000-0005-0000-0000-0000D6870000}"/>
    <cellStyle name="Обычный 9 2 3 4 2" xfId="26317" xr:uid="{00000000-0005-0000-0000-0000D7870000}"/>
    <cellStyle name="Обычный 9 2 3 4 3" xfId="37999" xr:uid="{00000000-0005-0000-0000-0000D8870000}"/>
    <cellStyle name="Обычный 9 2 3 4 4" xfId="14859" xr:uid="{00000000-0005-0000-0000-0000D9870000}"/>
    <cellStyle name="Обычный 9 2 3 4 5" xfId="2628" xr:uid="{00000000-0005-0000-0000-0000DA870000}"/>
    <cellStyle name="Обычный 9 2 3 5" xfId="25590" xr:uid="{00000000-0005-0000-0000-0000DB870000}"/>
    <cellStyle name="Обычный 9 2 3 6" xfId="37276" xr:uid="{00000000-0005-0000-0000-0000DC870000}"/>
    <cellStyle name="Обычный 9 2 3 7" xfId="3403" xr:uid="{00000000-0005-0000-0000-0000DD870000}"/>
    <cellStyle name="Обычный 9 2 3 8" xfId="3135" xr:uid="{00000000-0005-0000-0000-0000DE870000}"/>
    <cellStyle name="Обычный 9 2 3 9" xfId="2621" xr:uid="{00000000-0005-0000-0000-0000DF870000}"/>
    <cellStyle name="Обычный 9 2 4" xfId="1151" xr:uid="{00000000-0005-0000-0000-0000E0870000}"/>
    <cellStyle name="Обычный 9 2 4 2" xfId="1152" xr:uid="{00000000-0005-0000-0000-0000E1870000}"/>
    <cellStyle name="Обычный 9 2 4 2 2" xfId="1153" xr:uid="{00000000-0005-0000-0000-0000E2870000}"/>
    <cellStyle name="Обычный 9 2 4 2 2 2" xfId="1154" xr:uid="{00000000-0005-0000-0000-0000E3870000}"/>
    <cellStyle name="Обычный 9 2 4 2 2 2 2" xfId="38539" xr:uid="{00000000-0005-0000-0000-0000E4870000}"/>
    <cellStyle name="Обычный 9 2 4 2 2 2 3" xfId="26857" xr:uid="{00000000-0005-0000-0000-0000E5870000}"/>
    <cellStyle name="Обычный 9 2 4 2 2 2 4" xfId="2632" xr:uid="{00000000-0005-0000-0000-0000E6870000}"/>
    <cellStyle name="Обычный 9 2 4 2 2 3" xfId="37816" xr:uid="{00000000-0005-0000-0000-0000E7870000}"/>
    <cellStyle name="Обычный 9 2 4 2 2 4" xfId="26134" xr:uid="{00000000-0005-0000-0000-0000E8870000}"/>
    <cellStyle name="Обычный 9 2 4 2 2 5" xfId="2631" xr:uid="{00000000-0005-0000-0000-0000E9870000}"/>
    <cellStyle name="Обычный 9 2 4 2 3" xfId="1155" xr:uid="{00000000-0005-0000-0000-0000EA870000}"/>
    <cellStyle name="Обычный 9 2 4 2 3 2" xfId="38184" xr:uid="{00000000-0005-0000-0000-0000EB870000}"/>
    <cellStyle name="Обычный 9 2 4 2 3 3" xfId="26502" xr:uid="{00000000-0005-0000-0000-0000EC870000}"/>
    <cellStyle name="Обычный 9 2 4 2 3 4" xfId="2633" xr:uid="{00000000-0005-0000-0000-0000ED870000}"/>
    <cellStyle name="Обычный 9 2 4 2 4" xfId="25779" xr:uid="{00000000-0005-0000-0000-0000EE870000}"/>
    <cellStyle name="Обычный 9 2 4 2 5" xfId="37461" xr:uid="{00000000-0005-0000-0000-0000EF870000}"/>
    <cellStyle name="Обычный 9 2 4 2 6" xfId="25318" xr:uid="{00000000-0005-0000-0000-0000F0870000}"/>
    <cellStyle name="Обычный 9 2 4 2 7" xfId="2630" xr:uid="{00000000-0005-0000-0000-0000F1870000}"/>
    <cellStyle name="Обычный 9 2 4 3" xfId="1156" xr:uid="{00000000-0005-0000-0000-0000F2870000}"/>
    <cellStyle name="Обычный 9 2 4 3 2" xfId="1157" xr:uid="{00000000-0005-0000-0000-0000F3870000}"/>
    <cellStyle name="Обычный 9 2 4 3 2 2" xfId="38355" xr:uid="{00000000-0005-0000-0000-0000F4870000}"/>
    <cellStyle name="Обычный 9 2 4 3 2 3" xfId="26673" xr:uid="{00000000-0005-0000-0000-0000F5870000}"/>
    <cellStyle name="Обычный 9 2 4 3 2 4" xfId="2635" xr:uid="{00000000-0005-0000-0000-0000F6870000}"/>
    <cellStyle name="Обычный 9 2 4 3 3" xfId="25950" xr:uid="{00000000-0005-0000-0000-0000F7870000}"/>
    <cellStyle name="Обычный 9 2 4 3 4" xfId="37632" xr:uid="{00000000-0005-0000-0000-0000F8870000}"/>
    <cellStyle name="Обычный 9 2 4 3 5" xfId="14860" xr:uid="{00000000-0005-0000-0000-0000F9870000}"/>
    <cellStyle name="Обычный 9 2 4 3 6" xfId="2634" xr:uid="{00000000-0005-0000-0000-0000FA870000}"/>
    <cellStyle name="Обычный 9 2 4 4" xfId="1158" xr:uid="{00000000-0005-0000-0000-0000FB870000}"/>
    <cellStyle name="Обычный 9 2 4 4 2" xfId="38000" xr:uid="{00000000-0005-0000-0000-0000FC870000}"/>
    <cellStyle name="Обычный 9 2 4 4 3" xfId="26318" xr:uid="{00000000-0005-0000-0000-0000FD870000}"/>
    <cellStyle name="Обычный 9 2 4 4 4" xfId="2636" xr:uid="{00000000-0005-0000-0000-0000FE870000}"/>
    <cellStyle name="Обычный 9 2 4 5" xfId="25591" xr:uid="{00000000-0005-0000-0000-0000FF870000}"/>
    <cellStyle name="Обычный 9 2 4 6" xfId="37277" xr:uid="{00000000-0005-0000-0000-000000880000}"/>
    <cellStyle name="Обычный 9 2 4 7" xfId="3404" xr:uid="{00000000-0005-0000-0000-000001880000}"/>
    <cellStyle name="Обычный 9 2 4 8" xfId="3136" xr:uid="{00000000-0005-0000-0000-000002880000}"/>
    <cellStyle name="Обычный 9 2 4 9" xfId="2629" xr:uid="{00000000-0005-0000-0000-000003880000}"/>
    <cellStyle name="Обычный 9 2 5" xfId="1159" xr:uid="{00000000-0005-0000-0000-000004880000}"/>
    <cellStyle name="Обычный 9 2 5 2" xfId="1160" xr:uid="{00000000-0005-0000-0000-000005880000}"/>
    <cellStyle name="Обычный 9 2 5 2 2" xfId="1161" xr:uid="{00000000-0005-0000-0000-000006880000}"/>
    <cellStyle name="Обычный 9 2 5 2 2 2" xfId="38430" xr:uid="{00000000-0005-0000-0000-000007880000}"/>
    <cellStyle name="Обычный 9 2 5 2 2 3" xfId="26748" xr:uid="{00000000-0005-0000-0000-000008880000}"/>
    <cellStyle name="Обычный 9 2 5 2 2 4" xfId="2639" xr:uid="{00000000-0005-0000-0000-000009880000}"/>
    <cellStyle name="Обычный 9 2 5 2 3" xfId="37707" xr:uid="{00000000-0005-0000-0000-00000A880000}"/>
    <cellStyle name="Обычный 9 2 5 2 4" xfId="26025" xr:uid="{00000000-0005-0000-0000-00000B880000}"/>
    <cellStyle name="Обычный 9 2 5 2 5" xfId="2638" xr:uid="{00000000-0005-0000-0000-00000C880000}"/>
    <cellStyle name="Обычный 9 2 5 3" xfId="1162" xr:uid="{00000000-0005-0000-0000-00000D880000}"/>
    <cellStyle name="Обычный 9 2 5 3 2" xfId="38075" xr:uid="{00000000-0005-0000-0000-00000E880000}"/>
    <cellStyle name="Обычный 9 2 5 3 3" xfId="26393" xr:uid="{00000000-0005-0000-0000-00000F880000}"/>
    <cellStyle name="Обычный 9 2 5 3 4" xfId="2640" xr:uid="{00000000-0005-0000-0000-000010880000}"/>
    <cellStyle name="Обычный 9 2 5 4" xfId="25670" xr:uid="{00000000-0005-0000-0000-000011880000}"/>
    <cellStyle name="Обычный 9 2 5 5" xfId="37352" xr:uid="{00000000-0005-0000-0000-000012880000}"/>
    <cellStyle name="Обычный 9 2 5 6" xfId="4594" xr:uid="{00000000-0005-0000-0000-000013880000}"/>
    <cellStyle name="Обычный 9 2 5 7" xfId="2637" xr:uid="{00000000-0005-0000-0000-000014880000}"/>
    <cellStyle name="Обычный 9 2 6" xfId="1163" xr:uid="{00000000-0005-0000-0000-000015880000}"/>
    <cellStyle name="Обычный 9 2 6 2" xfId="1164" xr:uid="{00000000-0005-0000-0000-000016880000}"/>
    <cellStyle name="Обычный 9 2 6 2 2" xfId="38246" xr:uid="{00000000-0005-0000-0000-000017880000}"/>
    <cellStyle name="Обычный 9 2 6 2 3" xfId="26564" xr:uid="{00000000-0005-0000-0000-000018880000}"/>
    <cellStyle name="Обычный 9 2 6 2 4" xfId="2642" xr:uid="{00000000-0005-0000-0000-000019880000}"/>
    <cellStyle name="Обычный 9 2 6 3" xfId="25841" xr:uid="{00000000-0005-0000-0000-00001A880000}"/>
    <cellStyle name="Обычный 9 2 6 4" xfId="37523" xr:uid="{00000000-0005-0000-0000-00001B880000}"/>
    <cellStyle name="Обычный 9 2 6 5" xfId="25209" xr:uid="{00000000-0005-0000-0000-00001C880000}"/>
    <cellStyle name="Обычный 9 2 6 6" xfId="2641" xr:uid="{00000000-0005-0000-0000-00001D880000}"/>
    <cellStyle name="Обычный 9 2 7" xfId="1165" xr:uid="{00000000-0005-0000-0000-00001E880000}"/>
    <cellStyle name="Обычный 9 2 7 2" xfId="26209" xr:uid="{00000000-0005-0000-0000-00001F880000}"/>
    <cellStyle name="Обычный 9 2 7 3" xfId="37891" xr:uid="{00000000-0005-0000-0000-000020880000}"/>
    <cellStyle name="Обычный 9 2 7 4" xfId="14751" xr:uid="{00000000-0005-0000-0000-000021880000}"/>
    <cellStyle name="Обычный 9 2 7 5" xfId="2643" xr:uid="{00000000-0005-0000-0000-000022880000}"/>
    <cellStyle name="Обычный 9 2 8" xfId="25482" xr:uid="{00000000-0005-0000-0000-000023880000}"/>
    <cellStyle name="Обычный 9 2 9" xfId="37168" xr:uid="{00000000-0005-0000-0000-000024880000}"/>
    <cellStyle name="Обычный 9 3" xfId="1166" xr:uid="{00000000-0005-0000-0000-000025880000}"/>
    <cellStyle name="Обычный 9 3 10" xfId="25214" xr:uid="{00000000-0005-0000-0000-000026880000}"/>
    <cellStyle name="Обычный 9 3 11" xfId="14756" xr:uid="{00000000-0005-0000-0000-000027880000}"/>
    <cellStyle name="Обычный 9 3 12" xfId="25487" xr:uid="{00000000-0005-0000-0000-000028880000}"/>
    <cellStyle name="Обычный 9 3 13" xfId="37173" xr:uid="{00000000-0005-0000-0000-000029880000}"/>
    <cellStyle name="Обычный 9 3 14" xfId="3300" xr:uid="{00000000-0005-0000-0000-00002A880000}"/>
    <cellStyle name="Обычный 9 3 15" xfId="3032" xr:uid="{00000000-0005-0000-0000-00002B880000}"/>
    <cellStyle name="Обычный 9 3 16" xfId="2644" xr:uid="{00000000-0005-0000-0000-00002C880000}"/>
    <cellStyle name="Обычный 9 3 2" xfId="1167" xr:uid="{00000000-0005-0000-0000-00002D880000}"/>
    <cellStyle name="Обычный 9 3 2 10" xfId="14861" xr:uid="{00000000-0005-0000-0000-00002E880000}"/>
    <cellStyle name="Обычный 9 3 2 11" xfId="25592" xr:uid="{00000000-0005-0000-0000-00002F880000}"/>
    <cellStyle name="Обычный 9 3 2 12" xfId="37278" xr:uid="{00000000-0005-0000-0000-000030880000}"/>
    <cellStyle name="Обычный 9 3 2 13" xfId="3405" xr:uid="{00000000-0005-0000-0000-000031880000}"/>
    <cellStyle name="Обычный 9 3 2 14" xfId="3137" xr:uid="{00000000-0005-0000-0000-000032880000}"/>
    <cellStyle name="Обычный 9 3 2 15" xfId="2645" xr:uid="{00000000-0005-0000-0000-000033880000}"/>
    <cellStyle name="Обычный 9 3 2 2" xfId="1168" xr:uid="{00000000-0005-0000-0000-000034880000}"/>
    <cellStyle name="Обычный 9 3 2 2 10" xfId="2646" xr:uid="{00000000-0005-0000-0000-000035880000}"/>
    <cellStyle name="Обычный 9 3 2 2 2" xfId="1169" xr:uid="{00000000-0005-0000-0000-000036880000}"/>
    <cellStyle name="Обычный 9 3 2 2 2 2" xfId="1170" xr:uid="{00000000-0005-0000-0000-000037880000}"/>
    <cellStyle name="Обычный 9 3 2 2 2 2 2" xfId="19450" xr:uid="{00000000-0005-0000-0000-000038880000}"/>
    <cellStyle name="Обычный 9 3 2 2 2 2 3" xfId="26858" xr:uid="{00000000-0005-0000-0000-000039880000}"/>
    <cellStyle name="Обычный 9 3 2 2 2 2 4" xfId="38540" xr:uid="{00000000-0005-0000-0000-00003A880000}"/>
    <cellStyle name="Обычный 9 3 2 2 2 2 5" xfId="8992" xr:uid="{00000000-0005-0000-0000-00003B880000}"/>
    <cellStyle name="Обычный 9 3 2 2 2 2 6" xfId="2648" xr:uid="{00000000-0005-0000-0000-00003C880000}"/>
    <cellStyle name="Обычный 9 3 2 2 2 3" xfId="11563" xr:uid="{00000000-0005-0000-0000-00003D880000}"/>
    <cellStyle name="Обычный 9 3 2 2 2 3 2" xfId="22021" xr:uid="{00000000-0005-0000-0000-00003E880000}"/>
    <cellStyle name="Обычный 9 3 2 2 2 3 3" xfId="33879" xr:uid="{00000000-0005-0000-0000-00003F880000}"/>
    <cellStyle name="Обычный 9 3 2 2 2 4" xfId="14134" xr:uid="{00000000-0005-0000-0000-000040880000}"/>
    <cellStyle name="Обычный 9 3 2 2 2 4 2" xfId="24592" xr:uid="{00000000-0005-0000-0000-000041880000}"/>
    <cellStyle name="Обычный 9 3 2 2 2 4 3" xfId="36435" xr:uid="{00000000-0005-0000-0000-000042880000}"/>
    <cellStyle name="Обычный 9 3 2 2 2 5" xfId="16879" xr:uid="{00000000-0005-0000-0000-000043880000}"/>
    <cellStyle name="Обычный 9 3 2 2 2 6" xfId="26135" xr:uid="{00000000-0005-0000-0000-000044880000}"/>
    <cellStyle name="Обычный 9 3 2 2 2 7" xfId="37817" xr:uid="{00000000-0005-0000-0000-000045880000}"/>
    <cellStyle name="Обычный 9 3 2 2 2 8" xfId="6400" xr:uid="{00000000-0005-0000-0000-000046880000}"/>
    <cellStyle name="Обычный 9 3 2 2 2 9" xfId="2647" xr:uid="{00000000-0005-0000-0000-000047880000}"/>
    <cellStyle name="Обычный 9 3 2 2 3" xfId="1171" xr:uid="{00000000-0005-0000-0000-000048880000}"/>
    <cellStyle name="Обычный 9 3 2 2 3 2" xfId="18420" xr:uid="{00000000-0005-0000-0000-000049880000}"/>
    <cellStyle name="Обычный 9 3 2 2 3 3" xfId="26503" xr:uid="{00000000-0005-0000-0000-00004A880000}"/>
    <cellStyle name="Обычный 9 3 2 2 3 4" xfId="38185" xr:uid="{00000000-0005-0000-0000-00004B880000}"/>
    <cellStyle name="Обычный 9 3 2 2 3 5" xfId="7962" xr:uid="{00000000-0005-0000-0000-00004C880000}"/>
    <cellStyle name="Обычный 9 3 2 2 3 6" xfId="2649" xr:uid="{00000000-0005-0000-0000-00004D880000}"/>
    <cellStyle name="Обычный 9 3 2 2 4" xfId="10533" xr:uid="{00000000-0005-0000-0000-00004E880000}"/>
    <cellStyle name="Обычный 9 3 2 2 4 2" xfId="20991" xr:uid="{00000000-0005-0000-0000-00004F880000}"/>
    <cellStyle name="Обычный 9 3 2 2 4 3" xfId="32868" xr:uid="{00000000-0005-0000-0000-000050880000}"/>
    <cellStyle name="Обычный 9 3 2 2 5" xfId="13104" xr:uid="{00000000-0005-0000-0000-000051880000}"/>
    <cellStyle name="Обычный 9 3 2 2 5 2" xfId="23562" xr:uid="{00000000-0005-0000-0000-000052880000}"/>
    <cellStyle name="Обычный 9 3 2 2 5 3" xfId="35405" xr:uid="{00000000-0005-0000-0000-000053880000}"/>
    <cellStyle name="Обычный 9 3 2 2 6" xfId="15849" xr:uid="{00000000-0005-0000-0000-000054880000}"/>
    <cellStyle name="Обычный 9 3 2 2 7" xfId="25780" xr:uid="{00000000-0005-0000-0000-000055880000}"/>
    <cellStyle name="Обычный 9 3 2 2 8" xfId="37462" xr:uid="{00000000-0005-0000-0000-000056880000}"/>
    <cellStyle name="Обычный 9 3 2 2 9" xfId="5369" xr:uid="{00000000-0005-0000-0000-000057880000}"/>
    <cellStyle name="Обычный 9 3 2 3" xfId="1172" xr:uid="{00000000-0005-0000-0000-000058880000}"/>
    <cellStyle name="Обычный 9 3 2 3 2" xfId="1173" xr:uid="{00000000-0005-0000-0000-000059880000}"/>
    <cellStyle name="Обычный 9 3 2 3 2 2" xfId="18935" xr:uid="{00000000-0005-0000-0000-00005A880000}"/>
    <cellStyle name="Обычный 9 3 2 3 2 3" xfId="26674" xr:uid="{00000000-0005-0000-0000-00005B880000}"/>
    <cellStyle name="Обычный 9 3 2 3 2 4" xfId="38356" xr:uid="{00000000-0005-0000-0000-00005C880000}"/>
    <cellStyle name="Обычный 9 3 2 3 2 5" xfId="8477" xr:uid="{00000000-0005-0000-0000-00005D880000}"/>
    <cellStyle name="Обычный 9 3 2 3 2 6" xfId="2651" xr:uid="{00000000-0005-0000-0000-00005E880000}"/>
    <cellStyle name="Обычный 9 3 2 3 3" xfId="11048" xr:uid="{00000000-0005-0000-0000-00005F880000}"/>
    <cellStyle name="Обычный 9 3 2 3 3 2" xfId="21506" xr:uid="{00000000-0005-0000-0000-000060880000}"/>
    <cellStyle name="Обычный 9 3 2 3 3 3" xfId="33375" xr:uid="{00000000-0005-0000-0000-000061880000}"/>
    <cellStyle name="Обычный 9 3 2 3 4" xfId="13619" xr:uid="{00000000-0005-0000-0000-000062880000}"/>
    <cellStyle name="Обычный 9 3 2 3 4 2" xfId="24077" xr:uid="{00000000-0005-0000-0000-000063880000}"/>
    <cellStyle name="Обычный 9 3 2 3 4 3" xfId="35920" xr:uid="{00000000-0005-0000-0000-000064880000}"/>
    <cellStyle name="Обычный 9 3 2 3 5" xfId="16364" xr:uid="{00000000-0005-0000-0000-000065880000}"/>
    <cellStyle name="Обычный 9 3 2 3 6" xfId="25951" xr:uid="{00000000-0005-0000-0000-000066880000}"/>
    <cellStyle name="Обычный 9 3 2 3 7" xfId="37633" xr:uid="{00000000-0005-0000-0000-000067880000}"/>
    <cellStyle name="Обычный 9 3 2 3 8" xfId="5885" xr:uid="{00000000-0005-0000-0000-000068880000}"/>
    <cellStyle name="Обычный 9 3 2 3 9" xfId="2650" xr:uid="{00000000-0005-0000-0000-000069880000}"/>
    <cellStyle name="Обычный 9 3 2 4" xfId="1174" xr:uid="{00000000-0005-0000-0000-00006A880000}"/>
    <cellStyle name="Обычный 9 3 2 4 2" xfId="9545" xr:uid="{00000000-0005-0000-0000-00006B880000}"/>
    <cellStyle name="Обычный 9 3 2 4 2 2" xfId="20003" xr:uid="{00000000-0005-0000-0000-00006C880000}"/>
    <cellStyle name="Обычный 9 3 2 4 2 3" xfId="31893" xr:uid="{00000000-0005-0000-0000-00006D880000}"/>
    <cellStyle name="Обычный 9 3 2 4 3" xfId="12116" xr:uid="{00000000-0005-0000-0000-00006E880000}"/>
    <cellStyle name="Обычный 9 3 2 4 3 2" xfId="22574" xr:uid="{00000000-0005-0000-0000-00006F880000}"/>
    <cellStyle name="Обычный 9 3 2 4 3 3" xfId="34417" xr:uid="{00000000-0005-0000-0000-000070880000}"/>
    <cellStyle name="Обычный 9 3 2 4 4" xfId="14687" xr:uid="{00000000-0005-0000-0000-000071880000}"/>
    <cellStyle name="Обычный 9 3 2 4 4 2" xfId="25145" xr:uid="{00000000-0005-0000-0000-000072880000}"/>
    <cellStyle name="Обычный 9 3 2 4 4 3" xfId="36986" xr:uid="{00000000-0005-0000-0000-000073880000}"/>
    <cellStyle name="Обычный 9 3 2 4 5" xfId="17432" xr:uid="{00000000-0005-0000-0000-000074880000}"/>
    <cellStyle name="Обычный 9 3 2 4 6" xfId="26319" xr:uid="{00000000-0005-0000-0000-000075880000}"/>
    <cellStyle name="Обычный 9 3 2 4 7" xfId="38001" xr:uid="{00000000-0005-0000-0000-000076880000}"/>
    <cellStyle name="Обычный 9 3 2 4 8" xfId="6969" xr:uid="{00000000-0005-0000-0000-000077880000}"/>
    <cellStyle name="Обычный 9 3 2 4 9" xfId="2652" xr:uid="{00000000-0005-0000-0000-000078880000}"/>
    <cellStyle name="Обычный 9 3 2 5" xfId="4598" xr:uid="{00000000-0005-0000-0000-000079880000}"/>
    <cellStyle name="Обычный 9 3 2 5 2" xfId="15334" xr:uid="{00000000-0005-0000-0000-00007A880000}"/>
    <cellStyle name="Обычный 9 3 2 5 3" xfId="27339" xr:uid="{00000000-0005-0000-0000-00007B880000}"/>
    <cellStyle name="Обычный 9 3 2 6" xfId="7447" xr:uid="{00000000-0005-0000-0000-00007C880000}"/>
    <cellStyle name="Обычный 9 3 2 6 2" xfId="17905" xr:uid="{00000000-0005-0000-0000-00007D880000}"/>
    <cellStyle name="Обычный 9 3 2 6 3" xfId="29854" xr:uid="{00000000-0005-0000-0000-00007E880000}"/>
    <cellStyle name="Обычный 9 3 2 7" xfId="10018" xr:uid="{00000000-0005-0000-0000-00007F880000}"/>
    <cellStyle name="Обычный 9 3 2 7 2" xfId="20476" xr:uid="{00000000-0005-0000-0000-000080880000}"/>
    <cellStyle name="Обычный 9 3 2 7 3" xfId="32359" xr:uid="{00000000-0005-0000-0000-000081880000}"/>
    <cellStyle name="Обычный 9 3 2 8" xfId="12589" xr:uid="{00000000-0005-0000-0000-000082880000}"/>
    <cellStyle name="Обычный 9 3 2 8 2" xfId="23047" xr:uid="{00000000-0005-0000-0000-000083880000}"/>
    <cellStyle name="Обычный 9 3 2 8 3" xfId="34890" xr:uid="{00000000-0005-0000-0000-000084880000}"/>
    <cellStyle name="Обычный 9 3 2 9" xfId="25319" xr:uid="{00000000-0005-0000-0000-000085880000}"/>
    <cellStyle name="Обычный 9 3 3" xfId="1175" xr:uid="{00000000-0005-0000-0000-000086880000}"/>
    <cellStyle name="Обычный 9 3 3 10" xfId="37279" xr:uid="{00000000-0005-0000-0000-000087880000}"/>
    <cellStyle name="Обычный 9 3 3 11" xfId="3406" xr:uid="{00000000-0005-0000-0000-000088880000}"/>
    <cellStyle name="Обычный 9 3 3 12" xfId="3138" xr:uid="{00000000-0005-0000-0000-000089880000}"/>
    <cellStyle name="Обычный 9 3 3 13" xfId="2653" xr:uid="{00000000-0005-0000-0000-00008A880000}"/>
    <cellStyle name="Обычный 9 3 3 2" xfId="1176" xr:uid="{00000000-0005-0000-0000-00008B880000}"/>
    <cellStyle name="Обычный 9 3 3 2 2" xfId="1177" xr:uid="{00000000-0005-0000-0000-00008C880000}"/>
    <cellStyle name="Обычный 9 3 3 2 2 2" xfId="1178" xr:uid="{00000000-0005-0000-0000-00008D880000}"/>
    <cellStyle name="Обычный 9 3 3 2 2 2 2" xfId="26859" xr:uid="{00000000-0005-0000-0000-00008E880000}"/>
    <cellStyle name="Обычный 9 3 3 2 2 2 3" xfId="38541" xr:uid="{00000000-0005-0000-0000-00008F880000}"/>
    <cellStyle name="Обычный 9 3 3 2 2 2 4" xfId="19449" xr:uid="{00000000-0005-0000-0000-000090880000}"/>
    <cellStyle name="Обычный 9 3 3 2 2 2 5" xfId="2656" xr:uid="{00000000-0005-0000-0000-000091880000}"/>
    <cellStyle name="Обычный 9 3 3 2 2 3" xfId="26136" xr:uid="{00000000-0005-0000-0000-000092880000}"/>
    <cellStyle name="Обычный 9 3 3 2 2 4" xfId="37818" xr:uid="{00000000-0005-0000-0000-000093880000}"/>
    <cellStyle name="Обычный 9 3 3 2 2 5" xfId="8991" xr:uid="{00000000-0005-0000-0000-000094880000}"/>
    <cellStyle name="Обычный 9 3 3 2 2 6" xfId="2655" xr:uid="{00000000-0005-0000-0000-000095880000}"/>
    <cellStyle name="Обычный 9 3 3 2 3" xfId="1179" xr:uid="{00000000-0005-0000-0000-000096880000}"/>
    <cellStyle name="Обычный 9 3 3 2 3 2" xfId="22020" xr:uid="{00000000-0005-0000-0000-000097880000}"/>
    <cellStyle name="Обычный 9 3 3 2 3 3" xfId="26504" xr:uid="{00000000-0005-0000-0000-000098880000}"/>
    <cellStyle name="Обычный 9 3 3 2 3 4" xfId="38186" xr:uid="{00000000-0005-0000-0000-000099880000}"/>
    <cellStyle name="Обычный 9 3 3 2 3 5" xfId="11562" xr:uid="{00000000-0005-0000-0000-00009A880000}"/>
    <cellStyle name="Обычный 9 3 3 2 3 6" xfId="2657" xr:uid="{00000000-0005-0000-0000-00009B880000}"/>
    <cellStyle name="Обычный 9 3 3 2 4" xfId="14133" xr:uid="{00000000-0005-0000-0000-00009C880000}"/>
    <cellStyle name="Обычный 9 3 3 2 4 2" xfId="24591" xr:uid="{00000000-0005-0000-0000-00009D880000}"/>
    <cellStyle name="Обычный 9 3 3 2 4 3" xfId="36434" xr:uid="{00000000-0005-0000-0000-00009E880000}"/>
    <cellStyle name="Обычный 9 3 3 2 5" xfId="16878" xr:uid="{00000000-0005-0000-0000-00009F880000}"/>
    <cellStyle name="Обычный 9 3 3 2 6" xfId="25781" xr:uid="{00000000-0005-0000-0000-0000A0880000}"/>
    <cellStyle name="Обычный 9 3 3 2 7" xfId="37463" xr:uid="{00000000-0005-0000-0000-0000A1880000}"/>
    <cellStyle name="Обычный 9 3 3 2 8" xfId="6399" xr:uid="{00000000-0005-0000-0000-0000A2880000}"/>
    <cellStyle name="Обычный 9 3 3 2 9" xfId="2654" xr:uid="{00000000-0005-0000-0000-0000A3880000}"/>
    <cellStyle name="Обычный 9 3 3 3" xfId="1180" xr:uid="{00000000-0005-0000-0000-0000A4880000}"/>
    <cellStyle name="Обычный 9 3 3 3 2" xfId="1181" xr:uid="{00000000-0005-0000-0000-0000A5880000}"/>
    <cellStyle name="Обычный 9 3 3 3 2 2" xfId="26675" xr:uid="{00000000-0005-0000-0000-0000A6880000}"/>
    <cellStyle name="Обычный 9 3 3 3 2 3" xfId="38357" xr:uid="{00000000-0005-0000-0000-0000A7880000}"/>
    <cellStyle name="Обычный 9 3 3 3 2 4" xfId="15848" xr:uid="{00000000-0005-0000-0000-0000A8880000}"/>
    <cellStyle name="Обычный 9 3 3 3 2 5" xfId="2659" xr:uid="{00000000-0005-0000-0000-0000A9880000}"/>
    <cellStyle name="Обычный 9 3 3 3 3" xfId="25952" xr:uid="{00000000-0005-0000-0000-0000AA880000}"/>
    <cellStyle name="Обычный 9 3 3 3 4" xfId="37634" xr:uid="{00000000-0005-0000-0000-0000AB880000}"/>
    <cellStyle name="Обычный 9 3 3 3 5" xfId="5368" xr:uid="{00000000-0005-0000-0000-0000AC880000}"/>
    <cellStyle name="Обычный 9 3 3 3 6" xfId="2658" xr:uid="{00000000-0005-0000-0000-0000AD880000}"/>
    <cellStyle name="Обычный 9 3 3 4" xfId="1182" xr:uid="{00000000-0005-0000-0000-0000AE880000}"/>
    <cellStyle name="Обычный 9 3 3 4 2" xfId="18419" xr:uid="{00000000-0005-0000-0000-0000AF880000}"/>
    <cellStyle name="Обычный 9 3 3 4 3" xfId="26320" xr:uid="{00000000-0005-0000-0000-0000B0880000}"/>
    <cellStyle name="Обычный 9 3 3 4 4" xfId="38002" xr:uid="{00000000-0005-0000-0000-0000B1880000}"/>
    <cellStyle name="Обычный 9 3 3 4 5" xfId="7961" xr:uid="{00000000-0005-0000-0000-0000B2880000}"/>
    <cellStyle name="Обычный 9 3 3 4 6" xfId="2660" xr:uid="{00000000-0005-0000-0000-0000B3880000}"/>
    <cellStyle name="Обычный 9 3 3 5" xfId="10532" xr:uid="{00000000-0005-0000-0000-0000B4880000}"/>
    <cellStyle name="Обычный 9 3 3 5 2" xfId="20990" xr:uid="{00000000-0005-0000-0000-0000B5880000}"/>
    <cellStyle name="Обычный 9 3 3 5 3" xfId="32867" xr:uid="{00000000-0005-0000-0000-0000B6880000}"/>
    <cellStyle name="Обычный 9 3 3 6" xfId="13103" xr:uid="{00000000-0005-0000-0000-0000B7880000}"/>
    <cellStyle name="Обычный 9 3 3 6 2" xfId="23561" xr:uid="{00000000-0005-0000-0000-0000B8880000}"/>
    <cellStyle name="Обычный 9 3 3 6 3" xfId="35404" xr:uid="{00000000-0005-0000-0000-0000B9880000}"/>
    <cellStyle name="Обычный 9 3 3 7" xfId="25320" xr:uid="{00000000-0005-0000-0000-0000BA880000}"/>
    <cellStyle name="Обычный 9 3 3 8" xfId="14862" xr:uid="{00000000-0005-0000-0000-0000BB880000}"/>
    <cellStyle name="Обычный 9 3 3 9" xfId="25593" xr:uid="{00000000-0005-0000-0000-0000BC880000}"/>
    <cellStyle name="Обычный 9 3 4" xfId="1183" xr:uid="{00000000-0005-0000-0000-0000BD880000}"/>
    <cellStyle name="Обычный 9 3 4 10" xfId="3407" xr:uid="{00000000-0005-0000-0000-0000BE880000}"/>
    <cellStyle name="Обычный 9 3 4 11" xfId="3139" xr:uid="{00000000-0005-0000-0000-0000BF880000}"/>
    <cellStyle name="Обычный 9 3 4 12" xfId="2661" xr:uid="{00000000-0005-0000-0000-0000C0880000}"/>
    <cellStyle name="Обычный 9 3 4 2" xfId="1184" xr:uid="{00000000-0005-0000-0000-0000C1880000}"/>
    <cellStyle name="Обычный 9 3 4 2 2" xfId="1185" xr:uid="{00000000-0005-0000-0000-0000C2880000}"/>
    <cellStyle name="Обычный 9 3 4 2 2 2" xfId="1186" xr:uid="{00000000-0005-0000-0000-0000C3880000}"/>
    <cellStyle name="Обычный 9 3 4 2 2 2 2" xfId="38542" xr:uid="{00000000-0005-0000-0000-0000C4880000}"/>
    <cellStyle name="Обычный 9 3 4 2 2 2 3" xfId="26860" xr:uid="{00000000-0005-0000-0000-0000C5880000}"/>
    <cellStyle name="Обычный 9 3 4 2 2 2 4" xfId="2664" xr:uid="{00000000-0005-0000-0000-0000C6880000}"/>
    <cellStyle name="Обычный 9 3 4 2 2 3" xfId="26137" xr:uid="{00000000-0005-0000-0000-0000C7880000}"/>
    <cellStyle name="Обычный 9 3 4 2 2 4" xfId="37819" xr:uid="{00000000-0005-0000-0000-0000C8880000}"/>
    <cellStyle name="Обычный 9 3 4 2 2 5" xfId="16363" xr:uid="{00000000-0005-0000-0000-0000C9880000}"/>
    <cellStyle name="Обычный 9 3 4 2 2 6" xfId="2663" xr:uid="{00000000-0005-0000-0000-0000CA880000}"/>
    <cellStyle name="Обычный 9 3 4 2 3" xfId="1187" xr:uid="{00000000-0005-0000-0000-0000CB880000}"/>
    <cellStyle name="Обычный 9 3 4 2 3 2" xfId="38187" xr:uid="{00000000-0005-0000-0000-0000CC880000}"/>
    <cellStyle name="Обычный 9 3 4 2 3 3" xfId="26505" xr:uid="{00000000-0005-0000-0000-0000CD880000}"/>
    <cellStyle name="Обычный 9 3 4 2 3 4" xfId="2665" xr:uid="{00000000-0005-0000-0000-0000CE880000}"/>
    <cellStyle name="Обычный 9 3 4 2 4" xfId="25782" xr:uid="{00000000-0005-0000-0000-0000CF880000}"/>
    <cellStyle name="Обычный 9 3 4 2 5" xfId="37464" xr:uid="{00000000-0005-0000-0000-0000D0880000}"/>
    <cellStyle name="Обычный 9 3 4 2 6" xfId="5884" xr:uid="{00000000-0005-0000-0000-0000D1880000}"/>
    <cellStyle name="Обычный 9 3 4 2 7" xfId="2662" xr:uid="{00000000-0005-0000-0000-0000D2880000}"/>
    <cellStyle name="Обычный 9 3 4 3" xfId="1188" xr:uid="{00000000-0005-0000-0000-0000D3880000}"/>
    <cellStyle name="Обычный 9 3 4 3 2" xfId="1189" xr:uid="{00000000-0005-0000-0000-0000D4880000}"/>
    <cellStyle name="Обычный 9 3 4 3 2 2" xfId="26676" xr:uid="{00000000-0005-0000-0000-0000D5880000}"/>
    <cellStyle name="Обычный 9 3 4 3 2 3" xfId="38358" xr:uid="{00000000-0005-0000-0000-0000D6880000}"/>
    <cellStyle name="Обычный 9 3 4 3 2 4" xfId="18934" xr:uid="{00000000-0005-0000-0000-0000D7880000}"/>
    <cellStyle name="Обычный 9 3 4 3 2 5" xfId="2667" xr:uid="{00000000-0005-0000-0000-0000D8880000}"/>
    <cellStyle name="Обычный 9 3 4 3 3" xfId="25953" xr:uid="{00000000-0005-0000-0000-0000D9880000}"/>
    <cellStyle name="Обычный 9 3 4 3 4" xfId="37635" xr:uid="{00000000-0005-0000-0000-0000DA880000}"/>
    <cellStyle name="Обычный 9 3 4 3 5" xfId="8476" xr:uid="{00000000-0005-0000-0000-0000DB880000}"/>
    <cellStyle name="Обычный 9 3 4 3 6" xfId="2666" xr:uid="{00000000-0005-0000-0000-0000DC880000}"/>
    <cellStyle name="Обычный 9 3 4 4" xfId="1190" xr:uid="{00000000-0005-0000-0000-0000DD880000}"/>
    <cellStyle name="Обычный 9 3 4 4 2" xfId="21505" xr:uid="{00000000-0005-0000-0000-0000DE880000}"/>
    <cellStyle name="Обычный 9 3 4 4 3" xfId="26321" xr:uid="{00000000-0005-0000-0000-0000DF880000}"/>
    <cellStyle name="Обычный 9 3 4 4 4" xfId="38003" xr:uid="{00000000-0005-0000-0000-0000E0880000}"/>
    <cellStyle name="Обычный 9 3 4 4 5" xfId="11047" xr:uid="{00000000-0005-0000-0000-0000E1880000}"/>
    <cellStyle name="Обычный 9 3 4 4 6" xfId="2668" xr:uid="{00000000-0005-0000-0000-0000E2880000}"/>
    <cellStyle name="Обычный 9 3 4 5" xfId="13618" xr:uid="{00000000-0005-0000-0000-0000E3880000}"/>
    <cellStyle name="Обычный 9 3 4 5 2" xfId="24076" xr:uid="{00000000-0005-0000-0000-0000E4880000}"/>
    <cellStyle name="Обычный 9 3 4 5 3" xfId="35919" xr:uid="{00000000-0005-0000-0000-0000E5880000}"/>
    <cellStyle name="Обычный 9 3 4 6" xfId="25321" xr:uid="{00000000-0005-0000-0000-0000E6880000}"/>
    <cellStyle name="Обычный 9 3 4 7" xfId="14863" xr:uid="{00000000-0005-0000-0000-0000E7880000}"/>
    <cellStyle name="Обычный 9 3 4 8" xfId="25594" xr:uid="{00000000-0005-0000-0000-0000E8880000}"/>
    <cellStyle name="Обычный 9 3 4 9" xfId="37280" xr:uid="{00000000-0005-0000-0000-0000E9880000}"/>
    <cellStyle name="Обычный 9 3 5" xfId="1191" xr:uid="{00000000-0005-0000-0000-0000EA880000}"/>
    <cellStyle name="Обычный 9 3 5 2" xfId="1192" xr:uid="{00000000-0005-0000-0000-0000EB880000}"/>
    <cellStyle name="Обычный 9 3 5 2 2" xfId="1193" xr:uid="{00000000-0005-0000-0000-0000EC880000}"/>
    <cellStyle name="Обычный 9 3 5 2 2 2" xfId="26753" xr:uid="{00000000-0005-0000-0000-0000ED880000}"/>
    <cellStyle name="Обычный 9 3 5 2 2 3" xfId="38435" xr:uid="{00000000-0005-0000-0000-0000EE880000}"/>
    <cellStyle name="Обычный 9 3 5 2 2 4" xfId="20002" xr:uid="{00000000-0005-0000-0000-0000EF880000}"/>
    <cellStyle name="Обычный 9 3 5 2 2 5" xfId="2671" xr:uid="{00000000-0005-0000-0000-0000F0880000}"/>
    <cellStyle name="Обычный 9 3 5 2 3" xfId="26030" xr:uid="{00000000-0005-0000-0000-0000F1880000}"/>
    <cellStyle name="Обычный 9 3 5 2 4" xfId="37712" xr:uid="{00000000-0005-0000-0000-0000F2880000}"/>
    <cellStyle name="Обычный 9 3 5 2 5" xfId="9544" xr:uid="{00000000-0005-0000-0000-0000F3880000}"/>
    <cellStyle name="Обычный 9 3 5 2 6" xfId="2670" xr:uid="{00000000-0005-0000-0000-0000F4880000}"/>
    <cellStyle name="Обычный 9 3 5 3" xfId="1194" xr:uid="{00000000-0005-0000-0000-0000F5880000}"/>
    <cellStyle name="Обычный 9 3 5 3 2" xfId="22573" xr:uid="{00000000-0005-0000-0000-0000F6880000}"/>
    <cellStyle name="Обычный 9 3 5 3 3" xfId="26398" xr:uid="{00000000-0005-0000-0000-0000F7880000}"/>
    <cellStyle name="Обычный 9 3 5 3 4" xfId="38080" xr:uid="{00000000-0005-0000-0000-0000F8880000}"/>
    <cellStyle name="Обычный 9 3 5 3 5" xfId="12115" xr:uid="{00000000-0005-0000-0000-0000F9880000}"/>
    <cellStyle name="Обычный 9 3 5 3 6" xfId="2672" xr:uid="{00000000-0005-0000-0000-0000FA880000}"/>
    <cellStyle name="Обычный 9 3 5 4" xfId="14686" xr:uid="{00000000-0005-0000-0000-0000FB880000}"/>
    <cellStyle name="Обычный 9 3 5 4 2" xfId="25144" xr:uid="{00000000-0005-0000-0000-0000FC880000}"/>
    <cellStyle name="Обычный 9 3 5 4 3" xfId="36985" xr:uid="{00000000-0005-0000-0000-0000FD880000}"/>
    <cellStyle name="Обычный 9 3 5 5" xfId="17431" xr:uid="{00000000-0005-0000-0000-0000FE880000}"/>
    <cellStyle name="Обычный 9 3 5 6" xfId="25675" xr:uid="{00000000-0005-0000-0000-0000FF880000}"/>
    <cellStyle name="Обычный 9 3 5 7" xfId="37357" xr:uid="{00000000-0005-0000-0000-000000890000}"/>
    <cellStyle name="Обычный 9 3 5 8" xfId="6968" xr:uid="{00000000-0005-0000-0000-000001890000}"/>
    <cellStyle name="Обычный 9 3 5 9" xfId="2669" xr:uid="{00000000-0005-0000-0000-000002890000}"/>
    <cellStyle name="Обычный 9 3 6" xfId="1195" xr:uid="{00000000-0005-0000-0000-000003890000}"/>
    <cellStyle name="Обычный 9 3 6 2" xfId="1196" xr:uid="{00000000-0005-0000-0000-000004890000}"/>
    <cellStyle name="Обычный 9 3 6 2 2" xfId="26569" xr:uid="{00000000-0005-0000-0000-000005890000}"/>
    <cellStyle name="Обычный 9 3 6 2 3" xfId="38251" xr:uid="{00000000-0005-0000-0000-000006890000}"/>
    <cellStyle name="Обычный 9 3 6 2 4" xfId="15333" xr:uid="{00000000-0005-0000-0000-000007890000}"/>
    <cellStyle name="Обычный 9 3 6 2 5" xfId="2674" xr:uid="{00000000-0005-0000-0000-000008890000}"/>
    <cellStyle name="Обычный 9 3 6 3" xfId="25846" xr:uid="{00000000-0005-0000-0000-000009890000}"/>
    <cellStyle name="Обычный 9 3 6 4" xfId="37528" xr:uid="{00000000-0005-0000-0000-00000A890000}"/>
    <cellStyle name="Обычный 9 3 6 5" xfId="4597" xr:uid="{00000000-0005-0000-0000-00000B890000}"/>
    <cellStyle name="Обычный 9 3 6 6" xfId="2673" xr:uid="{00000000-0005-0000-0000-00000C890000}"/>
    <cellStyle name="Обычный 9 3 7" xfId="1197" xr:uid="{00000000-0005-0000-0000-00000D890000}"/>
    <cellStyle name="Обычный 9 3 7 2" xfId="17904" xr:uid="{00000000-0005-0000-0000-00000E890000}"/>
    <cellStyle name="Обычный 9 3 7 3" xfId="26214" xr:uid="{00000000-0005-0000-0000-00000F890000}"/>
    <cellStyle name="Обычный 9 3 7 4" xfId="37896" xr:uid="{00000000-0005-0000-0000-000010890000}"/>
    <cellStyle name="Обычный 9 3 7 5" xfId="7446" xr:uid="{00000000-0005-0000-0000-000011890000}"/>
    <cellStyle name="Обычный 9 3 7 6" xfId="2675" xr:uid="{00000000-0005-0000-0000-000012890000}"/>
    <cellStyle name="Обычный 9 3 8" xfId="10017" xr:uid="{00000000-0005-0000-0000-000013890000}"/>
    <cellStyle name="Обычный 9 3 8 2" xfId="20475" xr:uid="{00000000-0005-0000-0000-000014890000}"/>
    <cellStyle name="Обычный 9 3 8 3" xfId="32358" xr:uid="{00000000-0005-0000-0000-000015890000}"/>
    <cellStyle name="Обычный 9 3 9" xfId="12588" xr:uid="{00000000-0005-0000-0000-000016890000}"/>
    <cellStyle name="Обычный 9 3 9 2" xfId="23046" xr:uid="{00000000-0005-0000-0000-000017890000}"/>
    <cellStyle name="Обычный 9 3 9 3" xfId="34889" xr:uid="{00000000-0005-0000-0000-000018890000}"/>
    <cellStyle name="Обычный 9 4" xfId="1198" xr:uid="{00000000-0005-0000-0000-000019890000}"/>
    <cellStyle name="Обычный 9 4 2" xfId="1199" xr:uid="{00000000-0005-0000-0000-00001A890000}"/>
    <cellStyle name="Обычный 9 4 2 2" xfId="1200" xr:uid="{00000000-0005-0000-0000-00001B890000}"/>
    <cellStyle name="Обычный 9 4 2 2 2" xfId="1201" xr:uid="{00000000-0005-0000-0000-00001C890000}"/>
    <cellStyle name="Обычный 9 4 2 2 2 2" xfId="38543" xr:uid="{00000000-0005-0000-0000-00001D890000}"/>
    <cellStyle name="Обычный 9 4 2 2 2 3" xfId="26861" xr:uid="{00000000-0005-0000-0000-00001E890000}"/>
    <cellStyle name="Обычный 9 4 2 2 2 4" xfId="2679" xr:uid="{00000000-0005-0000-0000-00001F890000}"/>
    <cellStyle name="Обычный 9 4 2 2 3" xfId="37820" xr:uid="{00000000-0005-0000-0000-000020890000}"/>
    <cellStyle name="Обычный 9 4 2 2 4" xfId="26138" xr:uid="{00000000-0005-0000-0000-000021890000}"/>
    <cellStyle name="Обычный 9 4 2 2 5" xfId="2678" xr:uid="{00000000-0005-0000-0000-000022890000}"/>
    <cellStyle name="Обычный 9 4 2 3" xfId="1202" xr:uid="{00000000-0005-0000-0000-000023890000}"/>
    <cellStyle name="Обычный 9 4 2 3 2" xfId="38188" xr:uid="{00000000-0005-0000-0000-000024890000}"/>
    <cellStyle name="Обычный 9 4 2 3 3" xfId="26506" xr:uid="{00000000-0005-0000-0000-000025890000}"/>
    <cellStyle name="Обычный 9 4 2 3 4" xfId="2680" xr:uid="{00000000-0005-0000-0000-000026890000}"/>
    <cellStyle name="Обычный 9 4 2 4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2 7" xfId="2677" xr:uid="{00000000-0005-0000-0000-00002A890000}"/>
    <cellStyle name="Обычный 9 4 3" xfId="1203" xr:uid="{00000000-0005-0000-0000-00002B890000}"/>
    <cellStyle name="Обычный 9 4 3 2" xfId="1204" xr:uid="{00000000-0005-0000-0000-00002C890000}"/>
    <cellStyle name="Обычный 9 4 3 2 2" xfId="38359" xr:uid="{00000000-0005-0000-0000-00002D890000}"/>
    <cellStyle name="Обычный 9 4 3 2 3" xfId="26677" xr:uid="{00000000-0005-0000-0000-00002E890000}"/>
    <cellStyle name="Обычный 9 4 3 2 4" xfId="2682" xr:uid="{00000000-0005-0000-0000-00002F890000}"/>
    <cellStyle name="Обычный 9 4 3 3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3 6" xfId="2681" xr:uid="{00000000-0005-0000-0000-000033890000}"/>
    <cellStyle name="Обычный 9 4 4" xfId="1205" xr:uid="{00000000-0005-0000-0000-000034890000}"/>
    <cellStyle name="Обычный 9 4 4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4 5" xfId="2683" xr:uid="{00000000-0005-0000-0000-000038890000}"/>
    <cellStyle name="Обычный 9 4 5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4 9" xfId="2676" xr:uid="{00000000-0005-0000-0000-00003D890000}"/>
    <cellStyle name="Обычный 9 5" xfId="1206" xr:uid="{00000000-0005-0000-0000-00003E890000}"/>
    <cellStyle name="Обычный 9 5 10" xfId="14865" xr:uid="{00000000-0005-0000-0000-00003F890000}"/>
    <cellStyle name="Обычный 9 5 11" xfId="25596" xr:uid="{00000000-0005-0000-0000-000040890000}"/>
    <cellStyle name="Обычный 9 5 12" xfId="37282" xr:uid="{00000000-0005-0000-0000-000041890000}"/>
    <cellStyle name="Обычный 9 5 13" xfId="3409" xr:uid="{00000000-0005-0000-0000-000042890000}"/>
    <cellStyle name="Обычный 9 5 14" xfId="3141" xr:uid="{00000000-0005-0000-0000-000043890000}"/>
    <cellStyle name="Обычный 9 5 15" xfId="2684" xr:uid="{00000000-0005-0000-0000-000044890000}"/>
    <cellStyle name="Обычный 9 5 2" xfId="1207" xr:uid="{00000000-0005-0000-0000-000045890000}"/>
    <cellStyle name="Обычный 9 5 2 10" xfId="2685" xr:uid="{00000000-0005-0000-0000-000046890000}"/>
    <cellStyle name="Обычный 9 5 2 2" xfId="1208" xr:uid="{00000000-0005-0000-0000-000047890000}"/>
    <cellStyle name="Обычный 9 5 2 2 2" xfId="1209" xr:uid="{00000000-0005-0000-0000-000048890000}"/>
    <cellStyle name="Обычный 9 5 2 2 2 2" xfId="19451" xr:uid="{00000000-0005-0000-0000-000049890000}"/>
    <cellStyle name="Обычный 9 5 2 2 2 3" xfId="26862" xr:uid="{00000000-0005-0000-0000-00004A890000}"/>
    <cellStyle name="Обычный 9 5 2 2 2 4" xfId="38544" xr:uid="{00000000-0005-0000-0000-00004B890000}"/>
    <cellStyle name="Обычный 9 5 2 2 2 5" xfId="8993" xr:uid="{00000000-0005-0000-0000-00004C890000}"/>
    <cellStyle name="Обычный 9 5 2 2 2 6" xfId="2687" xr:uid="{00000000-0005-0000-0000-00004D890000}"/>
    <cellStyle name="Обычный 9 5 2 2 3" xfId="11564" xr:uid="{00000000-0005-0000-0000-00004E890000}"/>
    <cellStyle name="Обычный 9 5 2 2 3 2" xfId="22022" xr:uid="{00000000-0005-0000-0000-00004F890000}"/>
    <cellStyle name="Обычный 9 5 2 2 3 3" xfId="33880" xr:uid="{00000000-0005-0000-0000-000050890000}"/>
    <cellStyle name="Обычный 9 5 2 2 4" xfId="14135" xr:uid="{00000000-0005-0000-0000-000051890000}"/>
    <cellStyle name="Обычный 9 5 2 2 4 2" xfId="24593" xr:uid="{00000000-0005-0000-0000-000052890000}"/>
    <cellStyle name="Обычный 9 5 2 2 4 3" xfId="36436" xr:uid="{00000000-0005-0000-0000-000053890000}"/>
    <cellStyle name="Обычный 9 5 2 2 5" xfId="16880" xr:uid="{00000000-0005-0000-0000-000054890000}"/>
    <cellStyle name="Обычный 9 5 2 2 6" xfId="26139" xr:uid="{00000000-0005-0000-0000-000055890000}"/>
    <cellStyle name="Обычный 9 5 2 2 7" xfId="37821" xr:uid="{00000000-0005-0000-0000-000056890000}"/>
    <cellStyle name="Обычный 9 5 2 2 8" xfId="6401" xr:uid="{00000000-0005-0000-0000-000057890000}"/>
    <cellStyle name="Обычный 9 5 2 2 9" xfId="2686" xr:uid="{00000000-0005-0000-0000-000058890000}"/>
    <cellStyle name="Обычный 9 5 2 3" xfId="1210" xr:uid="{00000000-0005-0000-0000-000059890000}"/>
    <cellStyle name="Обычный 9 5 2 3 2" xfId="18421" xr:uid="{00000000-0005-0000-0000-00005A890000}"/>
    <cellStyle name="Обычный 9 5 2 3 3" xfId="26507" xr:uid="{00000000-0005-0000-0000-00005B890000}"/>
    <cellStyle name="Обычный 9 5 2 3 4" xfId="38189" xr:uid="{00000000-0005-0000-0000-00005C890000}"/>
    <cellStyle name="Обычный 9 5 2 3 5" xfId="7963" xr:uid="{00000000-0005-0000-0000-00005D890000}"/>
    <cellStyle name="Обычный 9 5 2 3 6" xfId="2688" xr:uid="{00000000-0005-0000-0000-00005E890000}"/>
    <cellStyle name="Обычный 9 5 2 4" xfId="10534" xr:uid="{00000000-0005-0000-0000-00005F890000}"/>
    <cellStyle name="Обычный 9 5 2 4 2" xfId="20992" xr:uid="{00000000-0005-0000-0000-000060890000}"/>
    <cellStyle name="Обычный 9 5 2 4 3" xfId="32869" xr:uid="{00000000-0005-0000-0000-000061890000}"/>
    <cellStyle name="Обычный 9 5 2 5" xfId="13105" xr:uid="{00000000-0005-0000-0000-000062890000}"/>
    <cellStyle name="Обычный 9 5 2 5 2" xfId="23563" xr:uid="{00000000-0005-0000-0000-000063890000}"/>
    <cellStyle name="Обычный 9 5 2 5 3" xfId="35406" xr:uid="{00000000-0005-0000-0000-000064890000}"/>
    <cellStyle name="Обычный 9 5 2 6" xfId="15850" xr:uid="{00000000-0005-0000-0000-000065890000}"/>
    <cellStyle name="Обычный 9 5 2 7" xfId="25784" xr:uid="{00000000-0005-0000-0000-000066890000}"/>
    <cellStyle name="Обычный 9 5 2 8" xfId="37466" xr:uid="{00000000-0005-0000-0000-000067890000}"/>
    <cellStyle name="Обычный 9 5 2 9" xfId="5370" xr:uid="{00000000-0005-0000-0000-000068890000}"/>
    <cellStyle name="Обычный 9 5 3" xfId="1211" xr:uid="{00000000-0005-0000-0000-000069890000}"/>
    <cellStyle name="Обычный 9 5 3 2" xfId="1212" xr:uid="{00000000-0005-0000-0000-00006A890000}"/>
    <cellStyle name="Обычный 9 5 3 2 2" xfId="18936" xr:uid="{00000000-0005-0000-0000-00006B890000}"/>
    <cellStyle name="Обычный 9 5 3 2 3" xfId="26678" xr:uid="{00000000-0005-0000-0000-00006C890000}"/>
    <cellStyle name="Обычный 9 5 3 2 4" xfId="38360" xr:uid="{00000000-0005-0000-0000-00006D890000}"/>
    <cellStyle name="Обычный 9 5 3 2 5" xfId="8478" xr:uid="{00000000-0005-0000-0000-00006E890000}"/>
    <cellStyle name="Обычный 9 5 3 2 6" xfId="2690" xr:uid="{00000000-0005-0000-0000-00006F890000}"/>
    <cellStyle name="Обычный 9 5 3 3" xfId="11049" xr:uid="{00000000-0005-0000-0000-000070890000}"/>
    <cellStyle name="Обычный 9 5 3 3 2" xfId="21507" xr:uid="{00000000-0005-0000-0000-000071890000}"/>
    <cellStyle name="Обычный 9 5 3 3 3" xfId="33376" xr:uid="{00000000-0005-0000-0000-000072890000}"/>
    <cellStyle name="Обычный 9 5 3 4" xfId="13620" xr:uid="{00000000-0005-0000-0000-000073890000}"/>
    <cellStyle name="Обычный 9 5 3 4 2" xfId="24078" xr:uid="{00000000-0005-0000-0000-000074890000}"/>
    <cellStyle name="Обычный 9 5 3 4 3" xfId="35921" xr:uid="{00000000-0005-0000-0000-000075890000}"/>
    <cellStyle name="Обычный 9 5 3 5" xfId="16365" xr:uid="{00000000-0005-0000-0000-000076890000}"/>
    <cellStyle name="Обычный 9 5 3 6" xfId="25955" xr:uid="{00000000-0005-0000-0000-000077890000}"/>
    <cellStyle name="Обычный 9 5 3 7" xfId="37637" xr:uid="{00000000-0005-0000-0000-000078890000}"/>
    <cellStyle name="Обычный 9 5 3 8" xfId="5886" xr:uid="{00000000-0005-0000-0000-000079890000}"/>
    <cellStyle name="Обычный 9 5 3 9" xfId="2689" xr:uid="{00000000-0005-0000-0000-00007A890000}"/>
    <cellStyle name="Обычный 9 5 4" xfId="1213" xr:uid="{00000000-0005-0000-0000-00007B890000}"/>
    <cellStyle name="Обычный 9 5 4 2" xfId="9546" xr:uid="{00000000-0005-0000-0000-00007C890000}"/>
    <cellStyle name="Обычный 9 5 4 2 2" xfId="20004" xr:uid="{00000000-0005-0000-0000-00007D890000}"/>
    <cellStyle name="Обычный 9 5 4 2 3" xfId="31894" xr:uid="{00000000-0005-0000-0000-00007E890000}"/>
    <cellStyle name="Обычный 9 5 4 3" xfId="12117" xr:uid="{00000000-0005-0000-0000-00007F890000}"/>
    <cellStyle name="Обычный 9 5 4 3 2" xfId="22575" xr:uid="{00000000-0005-0000-0000-000080890000}"/>
    <cellStyle name="Обычный 9 5 4 3 3" xfId="34418" xr:uid="{00000000-0005-0000-0000-000081890000}"/>
    <cellStyle name="Обычный 9 5 4 4" xfId="14688" xr:uid="{00000000-0005-0000-0000-000082890000}"/>
    <cellStyle name="Обычный 9 5 4 4 2" xfId="25146" xr:uid="{00000000-0005-0000-0000-000083890000}"/>
    <cellStyle name="Обычный 9 5 4 4 3" xfId="36987" xr:uid="{00000000-0005-0000-0000-000084890000}"/>
    <cellStyle name="Обычный 9 5 4 5" xfId="17433" xr:uid="{00000000-0005-0000-0000-000085890000}"/>
    <cellStyle name="Обычный 9 5 4 6" xfId="26323" xr:uid="{00000000-0005-0000-0000-000086890000}"/>
    <cellStyle name="Обычный 9 5 4 7" xfId="38005" xr:uid="{00000000-0005-0000-0000-000087890000}"/>
    <cellStyle name="Обычный 9 5 4 8" xfId="6970" xr:uid="{00000000-0005-0000-0000-000088890000}"/>
    <cellStyle name="Обычный 9 5 4 9" xfId="2691" xr:uid="{00000000-0005-0000-0000-000089890000}"/>
    <cellStyle name="Обычный 9 5 5" xfId="4600" xr:uid="{00000000-0005-0000-0000-00008A890000}"/>
    <cellStyle name="Обычный 9 5 5 2" xfId="15335" xr:uid="{00000000-0005-0000-0000-00008B890000}"/>
    <cellStyle name="Обычный 9 5 5 3" xfId="27340" xr:uid="{00000000-0005-0000-0000-00008C890000}"/>
    <cellStyle name="Обычный 9 5 6" xfId="7448" xr:uid="{00000000-0005-0000-0000-00008D890000}"/>
    <cellStyle name="Обычный 9 5 6 2" xfId="17906" xr:uid="{00000000-0005-0000-0000-00008E890000}"/>
    <cellStyle name="Обычный 9 5 6 3" xfId="29855" xr:uid="{00000000-0005-0000-0000-00008F890000}"/>
    <cellStyle name="Обычный 9 5 7" xfId="10019" xr:uid="{00000000-0005-0000-0000-000090890000}"/>
    <cellStyle name="Обычный 9 5 7 2" xfId="20477" xr:uid="{00000000-0005-0000-0000-000091890000}"/>
    <cellStyle name="Обычный 9 5 7 3" xfId="32360" xr:uid="{00000000-0005-0000-0000-000092890000}"/>
    <cellStyle name="Обычный 9 5 8" xfId="12590" xr:uid="{00000000-0005-0000-0000-000093890000}"/>
    <cellStyle name="Обычный 9 5 8 2" xfId="23048" xr:uid="{00000000-0005-0000-0000-000094890000}"/>
    <cellStyle name="Обычный 9 5 8 3" xfId="34891" xr:uid="{00000000-0005-0000-0000-000095890000}"/>
    <cellStyle name="Обычный 9 5 9" xfId="25323" xr:uid="{00000000-0005-0000-0000-000096890000}"/>
    <cellStyle name="Обычный 9 6" xfId="1214" xr:uid="{00000000-0005-0000-0000-000097890000}"/>
    <cellStyle name="Обычный 9 6 2" xfId="1215" xr:uid="{00000000-0005-0000-0000-000098890000}"/>
    <cellStyle name="Обычный 9 6 2 2" xfId="1216" xr:uid="{00000000-0005-0000-0000-000099890000}"/>
    <cellStyle name="Обычный 9 6 2 2 2" xfId="38413" xr:uid="{00000000-0005-0000-0000-00009A890000}"/>
    <cellStyle name="Обычный 9 6 2 2 3" xfId="26731" xr:uid="{00000000-0005-0000-0000-00009B890000}"/>
    <cellStyle name="Обычный 9 6 2 2 4" xfId="2694" xr:uid="{00000000-0005-0000-0000-00009C890000}"/>
    <cellStyle name="Обычный 9 6 2 3" xfId="37690" xr:uid="{00000000-0005-0000-0000-00009D890000}"/>
    <cellStyle name="Обычный 9 6 2 4" xfId="26008" xr:uid="{00000000-0005-0000-0000-00009E890000}"/>
    <cellStyle name="Обычный 9 6 2 5" xfId="2693" xr:uid="{00000000-0005-0000-0000-00009F890000}"/>
    <cellStyle name="Обычный 9 6 3" xfId="1217" xr:uid="{00000000-0005-0000-0000-0000A0890000}"/>
    <cellStyle name="Обычный 9 6 3 2" xfId="38058" xr:uid="{00000000-0005-0000-0000-0000A1890000}"/>
    <cellStyle name="Обычный 9 6 3 3" xfId="26376" xr:uid="{00000000-0005-0000-0000-0000A2890000}"/>
    <cellStyle name="Обычный 9 6 3 4" xfId="2695" xr:uid="{00000000-0005-0000-0000-0000A3890000}"/>
    <cellStyle name="Обычный 9 6 4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6 7" xfId="2692" xr:uid="{00000000-0005-0000-0000-0000A7890000}"/>
    <cellStyle name="Обычный 9 7" xfId="1218" xr:uid="{00000000-0005-0000-0000-0000A8890000}"/>
    <cellStyle name="Обычный 9 7 2" xfId="1219" xr:uid="{00000000-0005-0000-0000-0000A9890000}"/>
    <cellStyle name="Обычный 9 7 2 2" xfId="38229" xr:uid="{00000000-0005-0000-0000-0000AA890000}"/>
    <cellStyle name="Обычный 9 7 2 3" xfId="26547" xr:uid="{00000000-0005-0000-0000-0000AB890000}"/>
    <cellStyle name="Обычный 9 7 2 4" xfId="2697" xr:uid="{00000000-0005-0000-0000-0000AC890000}"/>
    <cellStyle name="Обычный 9 7 3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7 6" xfId="2696" xr:uid="{00000000-0005-0000-0000-0000B0890000}"/>
    <cellStyle name="Обычный 9 8" xfId="1220" xr:uid="{00000000-0005-0000-0000-0000B1890000}"/>
    <cellStyle name="Обычный 9 8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8 5" xfId="2698" xr:uid="{00000000-0005-0000-0000-0000B5890000}"/>
    <cellStyle name="Обычный 9 9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6186" xr:uid="{00000000-0005-0000-0000-0000858D0000}"/>
    <cellStyle name="Финансовый 2 10 3" xfId="37868" xr:uid="{00000000-0005-0000-0000-0000868D0000}"/>
    <cellStyle name="Финансовый 2 10 4" xfId="4646" xr:uid="{00000000-0005-0000-0000-0000878D0000}"/>
    <cellStyle name="Финансовый 2 10 5" xfId="2700" xr:uid="{00000000-0005-0000-0000-0000888D0000}"/>
    <cellStyle name="Финансовый 2 11" xfId="1232" xr:uid="{00000000-0005-0000-0000-0000898D0000}"/>
    <cellStyle name="Финансовый 2 12" xfId="25186" xr:uid="{00000000-0005-0000-0000-00008A8D0000}"/>
    <cellStyle name="Финансовый 2 13" xfId="14728" xr:uid="{00000000-0005-0000-0000-00008B8D0000}"/>
    <cellStyle name="Финансовый 2 14" xfId="25422" xr:uid="{00000000-0005-0000-0000-00008C8D0000}"/>
    <cellStyle name="Финансовый 2 15" xfId="37145" xr:uid="{00000000-0005-0000-0000-00008D8D0000}"/>
    <cellStyle name="Финансовый 2 16" xfId="3223" xr:uid="{00000000-0005-0000-0000-00008E8D0000}"/>
    <cellStyle name="Финансовый 2 17" xfId="3004" xr:uid="{00000000-0005-0000-0000-00008F8D0000}"/>
    <cellStyle name="Финансовый 2 18" xfId="2699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17" xfId="2701" xr:uid="{00000000-0005-0000-0000-00009B8D0000}"/>
    <cellStyle name="Финансовый 2 2 2" xfId="1234" xr:uid="{00000000-0005-0000-0000-00009C8D0000}"/>
    <cellStyle name="Финансовый 2 2 2 10" xfId="25324" xr:uid="{00000000-0005-0000-0000-00009D8D0000}"/>
    <cellStyle name="Финансовый 2 2 2 11" xfId="14866" xr:uid="{00000000-0005-0000-0000-00009E8D0000}"/>
    <cellStyle name="Финансовый 2 2 2 12" xfId="25597" xr:uid="{00000000-0005-0000-0000-00009F8D0000}"/>
    <cellStyle name="Финансовый 2 2 2 13" xfId="37283" xr:uid="{00000000-0005-0000-0000-0000A08D0000}"/>
    <cellStyle name="Финансовый 2 2 2 14" xfId="3410" xr:uid="{00000000-0005-0000-0000-0000A18D0000}"/>
    <cellStyle name="Финансовый 2 2 2 15" xfId="3142" xr:uid="{00000000-0005-0000-0000-0000A28D0000}"/>
    <cellStyle name="Финансовый 2 2 2 16" xfId="2702" xr:uid="{00000000-0005-0000-0000-0000A38D0000}"/>
    <cellStyle name="Финансовый 2 2 2 2" xfId="1235" xr:uid="{00000000-0005-0000-0000-0000A48D0000}"/>
    <cellStyle name="Финансовый 2 2 2 2 10" xfId="14867" xr:uid="{00000000-0005-0000-0000-0000A58D0000}"/>
    <cellStyle name="Финансовый 2 2 2 2 11" xfId="25598" xr:uid="{00000000-0005-0000-0000-0000A68D0000}"/>
    <cellStyle name="Финансовый 2 2 2 2 12" xfId="37284" xr:uid="{00000000-0005-0000-0000-0000A78D0000}"/>
    <cellStyle name="Финансовый 2 2 2 2 13" xfId="3411" xr:uid="{00000000-0005-0000-0000-0000A88D0000}"/>
    <cellStyle name="Финансовый 2 2 2 2 14" xfId="3143" xr:uid="{00000000-0005-0000-0000-0000A98D0000}"/>
    <cellStyle name="Финансовый 2 2 2 2 15" xfId="2703" xr:uid="{00000000-0005-0000-0000-0000AA8D0000}"/>
    <cellStyle name="Финансовый 2 2 2 2 2" xfId="1236" xr:uid="{00000000-0005-0000-0000-0000AB8D0000}"/>
    <cellStyle name="Финансовый 2 2 2 2 2 2" xfId="6473" xr:uid="{00000000-0005-0000-0000-0000AC8D0000}"/>
    <cellStyle name="Финансовый 2 2 2 2 2 2 2" xfId="9065" xr:uid="{00000000-0005-0000-0000-0000AD8D0000}"/>
    <cellStyle name="Финансовый 2 2 2 2 2 2 2 2" xfId="19523" xr:uid="{00000000-0005-0000-0000-0000AE8D0000}"/>
    <cellStyle name="Финансовый 2 2 2 2 2 2 2 3" xfId="31427" xr:uid="{00000000-0005-0000-0000-0000AF8D0000}"/>
    <cellStyle name="Финансовый 2 2 2 2 2 2 3" xfId="11636" xr:uid="{00000000-0005-0000-0000-0000B08D0000}"/>
    <cellStyle name="Финансовый 2 2 2 2 2 2 3 2" xfId="22094" xr:uid="{00000000-0005-0000-0000-0000B18D0000}"/>
    <cellStyle name="Финансовый 2 2 2 2 2 2 3 3" xfId="33948" xr:uid="{00000000-0005-0000-0000-0000B28D0000}"/>
    <cellStyle name="Финансовый 2 2 2 2 2 2 4" xfId="14207" xr:uid="{00000000-0005-0000-0000-0000B38D0000}"/>
    <cellStyle name="Финансовый 2 2 2 2 2 2 4 2" xfId="24665" xr:uid="{00000000-0005-0000-0000-0000B48D0000}"/>
    <cellStyle name="Финансовый 2 2 2 2 2 2 4 3" xfId="36508" xr:uid="{00000000-0005-0000-0000-0000B58D0000}"/>
    <cellStyle name="Финансовый 2 2 2 2 2 2 5" xfId="16952" xr:uid="{00000000-0005-0000-0000-0000B68D0000}"/>
    <cellStyle name="Финансовый 2 2 2 2 2 2 6" xfId="28927" xr:uid="{00000000-0005-0000-0000-0000B78D0000}"/>
    <cellStyle name="Финансовый 2 2 2 2 2 3" xfId="5443" xr:uid="{00000000-0005-0000-0000-0000B88D0000}"/>
    <cellStyle name="Финансовый 2 2 2 2 2 3 2" xfId="15922" xr:uid="{00000000-0005-0000-0000-0000B98D0000}"/>
    <cellStyle name="Финансовый 2 2 2 2 2 3 3" xfId="27928" xr:uid="{00000000-0005-0000-0000-0000BA8D0000}"/>
    <cellStyle name="Финансовый 2 2 2 2 2 4" xfId="8035" xr:uid="{00000000-0005-0000-0000-0000BB8D0000}"/>
    <cellStyle name="Финансовый 2 2 2 2 2 4 2" xfId="18493" xr:uid="{00000000-0005-0000-0000-0000BC8D0000}"/>
    <cellStyle name="Финансовый 2 2 2 2 2 4 3" xfId="30426" xr:uid="{00000000-0005-0000-0000-0000BD8D0000}"/>
    <cellStyle name="Финансовый 2 2 2 2 2 5" xfId="10606" xr:uid="{00000000-0005-0000-0000-0000BE8D0000}"/>
    <cellStyle name="Финансовый 2 2 2 2 2 5 2" xfId="21064" xr:uid="{00000000-0005-0000-0000-0000BF8D0000}"/>
    <cellStyle name="Финансовый 2 2 2 2 2 5 3" xfId="32940" xr:uid="{00000000-0005-0000-0000-0000C08D0000}"/>
    <cellStyle name="Финансовый 2 2 2 2 2 6" xfId="13177" xr:uid="{00000000-0005-0000-0000-0000C18D0000}"/>
    <cellStyle name="Финансовый 2 2 2 2 2 6 2" xfId="23635" xr:uid="{00000000-0005-0000-0000-0000C28D0000}"/>
    <cellStyle name="Финансовый 2 2 2 2 2 6 3" xfId="35478" xr:uid="{00000000-0005-0000-0000-0000C38D0000}"/>
    <cellStyle name="Финансовый 2 2 2 2 3" xfId="1237" xr:uid="{00000000-0005-0000-0000-0000C48D0000}"/>
    <cellStyle name="Финансовый 2 2 2 2 3 2" xfId="1238" xr:uid="{00000000-0005-0000-0000-0000C58D0000}"/>
    <cellStyle name="Финансовый 2 2 2 2 3 2 2" xfId="1239" xr:uid="{00000000-0005-0000-0000-0000C68D0000}"/>
    <cellStyle name="Финансовый 2 2 2 2 3 2 2 2" xfId="26864" xr:uid="{00000000-0005-0000-0000-0000C78D0000}"/>
    <cellStyle name="Финансовый 2 2 2 2 3 2 2 3" xfId="38546" xr:uid="{00000000-0005-0000-0000-0000C88D0000}"/>
    <cellStyle name="Финансовый 2 2 2 2 3 2 2 4" xfId="19008" xr:uid="{00000000-0005-0000-0000-0000C98D0000}"/>
    <cellStyle name="Финансовый 2 2 2 2 3 2 2 5" xfId="2706" xr:uid="{00000000-0005-0000-0000-0000CA8D0000}"/>
    <cellStyle name="Финансовый 2 2 2 2 3 2 3" xfId="26141" xr:uid="{00000000-0005-0000-0000-0000CB8D0000}"/>
    <cellStyle name="Финансовый 2 2 2 2 3 2 4" xfId="37823" xr:uid="{00000000-0005-0000-0000-0000CC8D0000}"/>
    <cellStyle name="Финансовый 2 2 2 2 3 2 5" xfId="8550" xr:uid="{00000000-0005-0000-0000-0000CD8D0000}"/>
    <cellStyle name="Финансовый 2 2 2 2 3 2 6" xfId="2705" xr:uid="{00000000-0005-0000-0000-0000CE8D0000}"/>
    <cellStyle name="Финансовый 2 2 2 2 3 3" xfId="1240" xr:uid="{00000000-0005-0000-0000-0000CF8D0000}"/>
    <cellStyle name="Финансовый 2 2 2 2 3 3 2" xfId="21579" xr:uid="{00000000-0005-0000-0000-0000D08D0000}"/>
    <cellStyle name="Финансовый 2 2 2 2 3 3 3" xfId="26509" xr:uid="{00000000-0005-0000-0000-0000D18D0000}"/>
    <cellStyle name="Финансовый 2 2 2 2 3 3 4" xfId="38191" xr:uid="{00000000-0005-0000-0000-0000D28D0000}"/>
    <cellStyle name="Финансовый 2 2 2 2 3 3 5" xfId="11121" xr:uid="{00000000-0005-0000-0000-0000D38D0000}"/>
    <cellStyle name="Финансовый 2 2 2 2 3 3 6" xfId="2707" xr:uid="{00000000-0005-0000-0000-0000D48D0000}"/>
    <cellStyle name="Финансовый 2 2 2 2 3 4" xfId="13692" xr:uid="{00000000-0005-0000-0000-0000D58D0000}"/>
    <cellStyle name="Финансовый 2 2 2 2 3 4 2" xfId="24150" xr:uid="{00000000-0005-0000-0000-0000D68D0000}"/>
    <cellStyle name="Финансовый 2 2 2 2 3 4 3" xfId="35993" xr:uid="{00000000-0005-0000-0000-0000D78D0000}"/>
    <cellStyle name="Финансовый 2 2 2 2 3 5" xfId="16437" xr:uid="{00000000-0005-0000-0000-0000D88D0000}"/>
    <cellStyle name="Финансовый 2 2 2 2 3 6" xfId="25786" xr:uid="{00000000-0005-0000-0000-0000D98D0000}"/>
    <cellStyle name="Финансовый 2 2 2 2 3 7" xfId="37468" xr:uid="{00000000-0005-0000-0000-0000DA8D0000}"/>
    <cellStyle name="Финансовый 2 2 2 2 3 8" xfId="5958" xr:uid="{00000000-0005-0000-0000-0000DB8D0000}"/>
    <cellStyle name="Финансовый 2 2 2 2 3 9" xfId="2704" xr:uid="{00000000-0005-0000-0000-0000DC8D0000}"/>
    <cellStyle name="Финансовый 2 2 2 2 4" xfId="1241" xr:uid="{00000000-0005-0000-0000-0000DD8D0000}"/>
    <cellStyle name="Финансовый 2 2 2 2 4 2" xfId="1242" xr:uid="{00000000-0005-0000-0000-0000DE8D0000}"/>
    <cellStyle name="Финансовый 2 2 2 2 4 2 2" xfId="20021" xr:uid="{00000000-0005-0000-0000-0000DF8D0000}"/>
    <cellStyle name="Финансовый 2 2 2 2 4 2 3" xfId="26680" xr:uid="{00000000-0005-0000-0000-0000E08D0000}"/>
    <cellStyle name="Финансовый 2 2 2 2 4 2 4" xfId="38362" xr:uid="{00000000-0005-0000-0000-0000E18D0000}"/>
    <cellStyle name="Финансовый 2 2 2 2 4 2 5" xfId="9563" xr:uid="{00000000-0005-0000-0000-0000E28D0000}"/>
    <cellStyle name="Финансовый 2 2 2 2 4 2 6" xfId="2709" xr:uid="{00000000-0005-0000-0000-0000E38D0000}"/>
    <cellStyle name="Финансовый 2 2 2 2 4 3" xfId="12134" xr:uid="{00000000-0005-0000-0000-0000E48D0000}"/>
    <cellStyle name="Финансовый 2 2 2 2 4 3 2" xfId="22592" xr:uid="{00000000-0005-0000-0000-0000E58D0000}"/>
    <cellStyle name="Финансовый 2 2 2 2 4 3 3" xfId="34435" xr:uid="{00000000-0005-0000-0000-0000E68D0000}"/>
    <cellStyle name="Финансовый 2 2 2 2 4 4" xfId="14705" xr:uid="{00000000-0005-0000-0000-0000E78D0000}"/>
    <cellStyle name="Финансовый 2 2 2 2 4 4 2" xfId="25163" xr:uid="{00000000-0005-0000-0000-0000E88D0000}"/>
    <cellStyle name="Финансовый 2 2 2 2 4 4 3" xfId="37004" xr:uid="{00000000-0005-0000-0000-0000E98D0000}"/>
    <cellStyle name="Финансовый 2 2 2 2 4 5" xfId="17450" xr:uid="{00000000-0005-0000-0000-0000EA8D0000}"/>
    <cellStyle name="Финансовый 2 2 2 2 4 6" xfId="25957" xr:uid="{00000000-0005-0000-0000-0000EB8D0000}"/>
    <cellStyle name="Финансовый 2 2 2 2 4 7" xfId="37639" xr:uid="{00000000-0005-0000-0000-0000EC8D0000}"/>
    <cellStyle name="Финансовый 2 2 2 2 4 8" xfId="6989" xr:uid="{00000000-0005-0000-0000-0000ED8D0000}"/>
    <cellStyle name="Финансовый 2 2 2 2 4 9" xfId="2708" xr:uid="{00000000-0005-0000-0000-0000EE8D0000}"/>
    <cellStyle name="Финансовый 2 2 2 2 5" xfId="1243" xr:uid="{00000000-0005-0000-0000-0000EF8D0000}"/>
    <cellStyle name="Финансовый 2 2 2 2 5 2" xfId="15407" xr:uid="{00000000-0005-0000-0000-0000F08D0000}"/>
    <cellStyle name="Финансовый 2 2 2 2 5 3" xfId="26325" xr:uid="{00000000-0005-0000-0000-0000F18D0000}"/>
    <cellStyle name="Финансовый 2 2 2 2 5 4" xfId="38007" xr:uid="{00000000-0005-0000-0000-0000F28D0000}"/>
    <cellStyle name="Финансовый 2 2 2 2 5 5" xfId="4903" xr:uid="{00000000-0005-0000-0000-0000F38D0000}"/>
    <cellStyle name="Финансовый 2 2 2 2 5 6" xfId="2710" xr:uid="{00000000-0005-0000-0000-0000F48D0000}"/>
    <cellStyle name="Финансовый 2 2 2 2 6" xfId="7520" xr:uid="{00000000-0005-0000-0000-0000F58D0000}"/>
    <cellStyle name="Финансовый 2 2 2 2 6 2" xfId="17978" xr:uid="{00000000-0005-0000-0000-0000F68D0000}"/>
    <cellStyle name="Финансовый 2 2 2 2 6 3" xfId="29925" xr:uid="{00000000-0005-0000-0000-0000F78D0000}"/>
    <cellStyle name="Финансовый 2 2 2 2 7" xfId="10091" xr:uid="{00000000-0005-0000-0000-0000F88D0000}"/>
    <cellStyle name="Финансовый 2 2 2 2 7 2" xfId="20549" xr:uid="{00000000-0005-0000-0000-0000F98D0000}"/>
    <cellStyle name="Финансовый 2 2 2 2 7 3" xfId="32431" xr:uid="{00000000-0005-0000-0000-0000FA8D0000}"/>
    <cellStyle name="Финансовый 2 2 2 2 8" xfId="12662" xr:uid="{00000000-0005-0000-0000-0000FB8D0000}"/>
    <cellStyle name="Финансовый 2 2 2 2 8 2" xfId="23120" xr:uid="{00000000-0005-0000-0000-0000FC8D0000}"/>
    <cellStyle name="Финансовый 2 2 2 2 8 3" xfId="34963" xr:uid="{00000000-0005-0000-0000-0000FD8D0000}"/>
    <cellStyle name="Финансовый 2 2 2 2 9" xfId="25325" xr:uid="{00000000-0005-0000-0000-0000FE8D0000}"/>
    <cellStyle name="Финансовый 2 2 2 3" xfId="1244" xr:uid="{00000000-0005-0000-0000-0000FF8D0000}"/>
    <cellStyle name="Финансовый 2 2 2 3 10" xfId="37285" xr:uid="{00000000-0005-0000-0000-0000008E0000}"/>
    <cellStyle name="Финансовый 2 2 2 3 11" xfId="3412" xr:uid="{00000000-0005-0000-0000-0000018E0000}"/>
    <cellStyle name="Финансовый 2 2 2 3 12" xfId="3144" xr:uid="{00000000-0005-0000-0000-0000028E0000}"/>
    <cellStyle name="Финансовый 2 2 2 3 13" xfId="2711" xr:uid="{00000000-0005-0000-0000-0000038E0000}"/>
    <cellStyle name="Финансовый 2 2 2 3 2" xfId="1245" xr:uid="{00000000-0005-0000-0000-0000048E0000}"/>
    <cellStyle name="Финансовый 2 2 2 3 2 2" xfId="1246" xr:uid="{00000000-0005-0000-0000-0000058E0000}"/>
    <cellStyle name="Финансовый 2 2 2 3 2 2 2" xfId="1247" xr:uid="{00000000-0005-0000-0000-0000068E0000}"/>
    <cellStyle name="Финансовый 2 2 2 3 2 2 2 2" xfId="26865" xr:uid="{00000000-0005-0000-0000-0000078E0000}"/>
    <cellStyle name="Финансовый 2 2 2 3 2 2 2 3" xfId="38547" xr:uid="{00000000-0005-0000-0000-0000088E0000}"/>
    <cellStyle name="Финансовый 2 2 2 3 2 2 2 4" xfId="19460" xr:uid="{00000000-0005-0000-0000-0000098E0000}"/>
    <cellStyle name="Финансовый 2 2 2 3 2 2 2 5" xfId="2714" xr:uid="{00000000-0005-0000-0000-00000A8E0000}"/>
    <cellStyle name="Финансовый 2 2 2 3 2 2 3" xfId="26142" xr:uid="{00000000-0005-0000-0000-00000B8E0000}"/>
    <cellStyle name="Финансовый 2 2 2 3 2 2 4" xfId="37824" xr:uid="{00000000-0005-0000-0000-00000C8E0000}"/>
    <cellStyle name="Финансовый 2 2 2 3 2 2 5" xfId="9002" xr:uid="{00000000-0005-0000-0000-00000D8E0000}"/>
    <cellStyle name="Финансовый 2 2 2 3 2 2 6" xfId="2713" xr:uid="{00000000-0005-0000-0000-00000E8E0000}"/>
    <cellStyle name="Финансовый 2 2 2 3 2 3" xfId="1248" xr:uid="{00000000-0005-0000-0000-00000F8E0000}"/>
    <cellStyle name="Финансовый 2 2 2 3 2 3 2" xfId="22031" xr:uid="{00000000-0005-0000-0000-0000108E0000}"/>
    <cellStyle name="Финансовый 2 2 2 3 2 3 3" xfId="26510" xr:uid="{00000000-0005-0000-0000-0000118E0000}"/>
    <cellStyle name="Финансовый 2 2 2 3 2 3 4" xfId="38192" xr:uid="{00000000-0005-0000-0000-0000128E0000}"/>
    <cellStyle name="Финансовый 2 2 2 3 2 3 5" xfId="11573" xr:uid="{00000000-0005-0000-0000-0000138E0000}"/>
    <cellStyle name="Финансовый 2 2 2 3 2 3 6" xfId="2715" xr:uid="{00000000-0005-0000-0000-0000148E0000}"/>
    <cellStyle name="Финансовый 2 2 2 3 2 4" xfId="14144" xr:uid="{00000000-0005-0000-0000-0000158E0000}"/>
    <cellStyle name="Финансовый 2 2 2 3 2 4 2" xfId="24602" xr:uid="{00000000-0005-0000-0000-0000168E0000}"/>
    <cellStyle name="Финансовый 2 2 2 3 2 4 3" xfId="36445" xr:uid="{00000000-0005-0000-0000-0000178E0000}"/>
    <cellStyle name="Финансовый 2 2 2 3 2 5" xfId="16889" xr:uid="{00000000-0005-0000-0000-0000188E0000}"/>
    <cellStyle name="Финансовый 2 2 2 3 2 6" xfId="25787" xr:uid="{00000000-0005-0000-0000-0000198E0000}"/>
    <cellStyle name="Финансовый 2 2 2 3 2 7" xfId="37469" xr:uid="{00000000-0005-0000-0000-00001A8E0000}"/>
    <cellStyle name="Финансовый 2 2 2 3 2 8" xfId="6410" xr:uid="{00000000-0005-0000-0000-00001B8E0000}"/>
    <cellStyle name="Финансовый 2 2 2 3 2 9" xfId="2712" xr:uid="{00000000-0005-0000-0000-00001C8E0000}"/>
    <cellStyle name="Финансовый 2 2 2 3 3" xfId="1249" xr:uid="{00000000-0005-0000-0000-00001D8E0000}"/>
    <cellStyle name="Финансовый 2 2 2 3 3 2" xfId="1250" xr:uid="{00000000-0005-0000-0000-00001E8E0000}"/>
    <cellStyle name="Финансовый 2 2 2 3 3 2 2" xfId="26681" xr:uid="{00000000-0005-0000-0000-00001F8E0000}"/>
    <cellStyle name="Финансовый 2 2 2 3 3 2 3" xfId="38363" xr:uid="{00000000-0005-0000-0000-0000208E0000}"/>
    <cellStyle name="Финансовый 2 2 2 3 3 2 4" xfId="15859" xr:uid="{00000000-0005-0000-0000-0000218E0000}"/>
    <cellStyle name="Финансовый 2 2 2 3 3 2 5" xfId="2717" xr:uid="{00000000-0005-0000-0000-0000228E0000}"/>
    <cellStyle name="Финансовый 2 2 2 3 3 3" xfId="25958" xr:uid="{00000000-0005-0000-0000-0000238E0000}"/>
    <cellStyle name="Финансовый 2 2 2 3 3 4" xfId="37640" xr:uid="{00000000-0005-0000-0000-0000248E0000}"/>
    <cellStyle name="Финансовый 2 2 2 3 3 5" xfId="5379" xr:uid="{00000000-0005-0000-0000-0000258E0000}"/>
    <cellStyle name="Финансовый 2 2 2 3 3 6" xfId="2716" xr:uid="{00000000-0005-0000-0000-0000268E0000}"/>
    <cellStyle name="Финансовый 2 2 2 3 4" xfId="1251" xr:uid="{00000000-0005-0000-0000-0000278E0000}"/>
    <cellStyle name="Финансовый 2 2 2 3 4 2" xfId="18430" xr:uid="{00000000-0005-0000-0000-0000288E0000}"/>
    <cellStyle name="Финансовый 2 2 2 3 4 3" xfId="26326" xr:uid="{00000000-0005-0000-0000-0000298E0000}"/>
    <cellStyle name="Финансовый 2 2 2 3 4 4" xfId="38008" xr:uid="{00000000-0005-0000-0000-00002A8E0000}"/>
    <cellStyle name="Финансовый 2 2 2 3 4 5" xfId="7972" xr:uid="{00000000-0005-0000-0000-00002B8E0000}"/>
    <cellStyle name="Финансовый 2 2 2 3 4 6" xfId="2718" xr:uid="{00000000-0005-0000-0000-00002C8E0000}"/>
    <cellStyle name="Финансовый 2 2 2 3 5" xfId="10543" xr:uid="{00000000-0005-0000-0000-00002D8E0000}"/>
    <cellStyle name="Финансовый 2 2 2 3 5 2" xfId="21001" xr:uid="{00000000-0005-0000-0000-00002E8E0000}"/>
    <cellStyle name="Финансовый 2 2 2 3 5 3" xfId="32878" xr:uid="{00000000-0005-0000-0000-00002F8E0000}"/>
    <cellStyle name="Финансовый 2 2 2 3 6" xfId="13114" xr:uid="{00000000-0005-0000-0000-0000308E0000}"/>
    <cellStyle name="Финансовый 2 2 2 3 6 2" xfId="23572" xr:uid="{00000000-0005-0000-0000-0000318E0000}"/>
    <cellStyle name="Финансовый 2 2 2 3 6 3" xfId="35415" xr:uid="{00000000-0005-0000-0000-0000328E0000}"/>
    <cellStyle name="Финансовый 2 2 2 3 7" xfId="25326" xr:uid="{00000000-0005-0000-0000-0000338E0000}"/>
    <cellStyle name="Финансовый 2 2 2 3 8" xfId="14868" xr:uid="{00000000-0005-0000-0000-0000348E0000}"/>
    <cellStyle name="Финансовый 2 2 2 3 9" xfId="25599" xr:uid="{00000000-0005-0000-0000-0000358E0000}"/>
    <cellStyle name="Финансовый 2 2 2 4" xfId="1252" xr:uid="{00000000-0005-0000-0000-0000368E0000}"/>
    <cellStyle name="Финансовый 2 2 2 4 2" xfId="1253" xr:uid="{00000000-0005-0000-0000-0000378E0000}"/>
    <cellStyle name="Финансовый 2 2 2 4 2 2" xfId="1254" xr:uid="{00000000-0005-0000-0000-0000388E0000}"/>
    <cellStyle name="Финансовый 2 2 2 4 2 2 2" xfId="26863" xr:uid="{00000000-0005-0000-0000-0000398E0000}"/>
    <cellStyle name="Финансовый 2 2 2 4 2 2 3" xfId="38545" xr:uid="{00000000-0005-0000-0000-00003A8E0000}"/>
    <cellStyle name="Финансовый 2 2 2 4 2 2 4" xfId="18945" xr:uid="{00000000-0005-0000-0000-00003B8E0000}"/>
    <cellStyle name="Финансовый 2 2 2 4 2 2 5" xfId="2721" xr:uid="{00000000-0005-0000-0000-00003C8E0000}"/>
    <cellStyle name="Финансовый 2 2 2 4 2 3" xfId="26140" xr:uid="{00000000-0005-0000-0000-00003D8E0000}"/>
    <cellStyle name="Финансовый 2 2 2 4 2 4" xfId="37822" xr:uid="{00000000-0005-0000-0000-00003E8E0000}"/>
    <cellStyle name="Финансовый 2 2 2 4 2 5" xfId="8487" xr:uid="{00000000-0005-0000-0000-00003F8E0000}"/>
    <cellStyle name="Финансовый 2 2 2 4 2 6" xfId="2720" xr:uid="{00000000-0005-0000-0000-0000408E0000}"/>
    <cellStyle name="Финансовый 2 2 2 4 3" xfId="1255" xr:uid="{00000000-0005-0000-0000-0000418E0000}"/>
    <cellStyle name="Финансовый 2 2 2 4 3 2" xfId="21516" xr:uid="{00000000-0005-0000-0000-0000428E0000}"/>
    <cellStyle name="Финансовый 2 2 2 4 3 3" xfId="26508" xr:uid="{00000000-0005-0000-0000-0000438E0000}"/>
    <cellStyle name="Финансовый 2 2 2 4 3 4" xfId="38190" xr:uid="{00000000-0005-0000-0000-0000448E0000}"/>
    <cellStyle name="Финансовый 2 2 2 4 3 5" xfId="11058" xr:uid="{00000000-0005-0000-0000-0000458E0000}"/>
    <cellStyle name="Финансовый 2 2 2 4 3 6" xfId="2722" xr:uid="{00000000-0005-0000-0000-0000468E0000}"/>
    <cellStyle name="Финансовый 2 2 2 4 4" xfId="13629" xr:uid="{00000000-0005-0000-0000-0000478E0000}"/>
    <cellStyle name="Финансовый 2 2 2 4 4 2" xfId="24087" xr:uid="{00000000-0005-0000-0000-0000488E0000}"/>
    <cellStyle name="Финансовый 2 2 2 4 4 3" xfId="35930" xr:uid="{00000000-0005-0000-0000-0000498E0000}"/>
    <cellStyle name="Финансовый 2 2 2 4 5" xfId="16374" xr:uid="{00000000-0005-0000-0000-00004A8E0000}"/>
    <cellStyle name="Финансовый 2 2 2 4 6" xfId="25785" xr:uid="{00000000-0005-0000-0000-00004B8E0000}"/>
    <cellStyle name="Финансовый 2 2 2 4 7" xfId="37467" xr:uid="{00000000-0005-0000-0000-00004C8E0000}"/>
    <cellStyle name="Финансовый 2 2 2 4 8" xfId="5895" xr:uid="{00000000-0005-0000-0000-00004D8E0000}"/>
    <cellStyle name="Финансовый 2 2 2 4 9" xfId="2719" xr:uid="{00000000-0005-0000-0000-00004E8E0000}"/>
    <cellStyle name="Финансовый 2 2 2 5" xfId="1256" xr:uid="{00000000-0005-0000-0000-00004F8E0000}"/>
    <cellStyle name="Финансовый 2 2 2 5 2" xfId="1257" xr:uid="{00000000-0005-0000-0000-0000508E0000}"/>
    <cellStyle name="Финансовый 2 2 2 5 2 2" xfId="20020" xr:uid="{00000000-0005-0000-0000-0000518E0000}"/>
    <cellStyle name="Финансовый 2 2 2 5 2 3" xfId="26679" xr:uid="{00000000-0005-0000-0000-0000528E0000}"/>
    <cellStyle name="Финансовый 2 2 2 5 2 4" xfId="38361" xr:uid="{00000000-0005-0000-0000-0000538E0000}"/>
    <cellStyle name="Финансовый 2 2 2 5 2 5" xfId="9562" xr:uid="{00000000-0005-0000-0000-0000548E0000}"/>
    <cellStyle name="Финансовый 2 2 2 5 2 6" xfId="2724" xr:uid="{00000000-0005-0000-0000-0000558E0000}"/>
    <cellStyle name="Финансовый 2 2 2 5 3" xfId="12133" xr:uid="{00000000-0005-0000-0000-0000568E0000}"/>
    <cellStyle name="Финансовый 2 2 2 5 3 2" xfId="22591" xr:uid="{00000000-0005-0000-0000-0000578E0000}"/>
    <cellStyle name="Финансовый 2 2 2 5 3 3" xfId="34434" xr:uid="{00000000-0005-0000-0000-0000588E0000}"/>
    <cellStyle name="Финансовый 2 2 2 5 4" xfId="14704" xr:uid="{00000000-0005-0000-0000-0000598E0000}"/>
    <cellStyle name="Финансовый 2 2 2 5 4 2" xfId="25162" xr:uid="{00000000-0005-0000-0000-00005A8E0000}"/>
    <cellStyle name="Финансовый 2 2 2 5 4 3" xfId="37003" xr:uid="{00000000-0005-0000-0000-00005B8E0000}"/>
    <cellStyle name="Финансовый 2 2 2 5 5" xfId="17449" xr:uid="{00000000-0005-0000-0000-00005C8E0000}"/>
    <cellStyle name="Финансовый 2 2 2 5 6" xfId="25956" xr:uid="{00000000-0005-0000-0000-00005D8E0000}"/>
    <cellStyle name="Финансовый 2 2 2 5 7" xfId="37638" xr:uid="{00000000-0005-0000-0000-00005E8E0000}"/>
    <cellStyle name="Финансовый 2 2 2 5 8" xfId="6988" xr:uid="{00000000-0005-0000-0000-00005F8E0000}"/>
    <cellStyle name="Финансовый 2 2 2 5 9" xfId="2723" xr:uid="{00000000-0005-0000-0000-0000608E0000}"/>
    <cellStyle name="Финансовый 2 2 2 6" xfId="1258" xr:uid="{00000000-0005-0000-0000-0000618E0000}"/>
    <cellStyle name="Финансовый 2 2 2 6 2" xfId="15344" xr:uid="{00000000-0005-0000-0000-0000628E0000}"/>
    <cellStyle name="Финансовый 2 2 2 6 3" xfId="26324" xr:uid="{00000000-0005-0000-0000-0000638E0000}"/>
    <cellStyle name="Финансовый 2 2 2 6 4" xfId="38006" xr:uid="{00000000-0005-0000-0000-0000648E0000}"/>
    <cellStyle name="Финансовый 2 2 2 6 5" xfId="4648" xr:uid="{00000000-0005-0000-0000-0000658E0000}"/>
    <cellStyle name="Финансовый 2 2 2 6 6" xfId="2725" xr:uid="{00000000-0005-0000-0000-0000668E0000}"/>
    <cellStyle name="Финансовый 2 2 2 7" xfId="7457" xr:uid="{00000000-0005-0000-0000-0000678E0000}"/>
    <cellStyle name="Финансовый 2 2 2 7 2" xfId="17915" xr:uid="{00000000-0005-0000-0000-0000688E0000}"/>
    <cellStyle name="Финансовый 2 2 2 7 3" xfId="29864" xr:uid="{00000000-0005-0000-0000-0000698E0000}"/>
    <cellStyle name="Финансовый 2 2 2 8" xfId="10028" xr:uid="{00000000-0005-0000-0000-00006A8E0000}"/>
    <cellStyle name="Финансовый 2 2 2 8 2" xfId="20486" xr:uid="{00000000-0005-0000-0000-00006B8E0000}"/>
    <cellStyle name="Финансовый 2 2 2 8 3" xfId="32369" xr:uid="{00000000-0005-0000-0000-00006C8E0000}"/>
    <cellStyle name="Финансовый 2 2 2 9" xfId="12599" xr:uid="{00000000-0005-0000-0000-00006D8E0000}"/>
    <cellStyle name="Финансовый 2 2 2 9 2" xfId="23057" xr:uid="{00000000-0005-0000-0000-00006E8E0000}"/>
    <cellStyle name="Финансовый 2 2 2 9 3" xfId="34900" xr:uid="{00000000-0005-0000-0000-00006F8E0000}"/>
    <cellStyle name="Финансовый 2 2 3" xfId="1259" xr:uid="{00000000-0005-0000-0000-0000708E0000}"/>
    <cellStyle name="Финансовый 2 2 3 2" xfId="1260" xr:uid="{00000000-0005-0000-0000-0000718E0000}"/>
    <cellStyle name="Финансовый 2 2 3 2 2" xfId="1261" xr:uid="{00000000-0005-0000-0000-0000728E0000}"/>
    <cellStyle name="Финансовый 2 2 3 2 2 2" xfId="1262" xr:uid="{00000000-0005-0000-0000-0000738E0000}"/>
    <cellStyle name="Финансовый 2 2 3 2 2 2 2" xfId="38548" xr:uid="{00000000-0005-0000-0000-0000748E0000}"/>
    <cellStyle name="Финансовый 2 2 3 2 2 2 3" xfId="26866" xr:uid="{00000000-0005-0000-0000-0000758E0000}"/>
    <cellStyle name="Финансовый 2 2 3 2 2 2 4" xfId="2729" xr:uid="{00000000-0005-0000-0000-0000768E0000}"/>
    <cellStyle name="Финансовый 2 2 3 2 2 3" xfId="37825" xr:uid="{00000000-0005-0000-0000-0000778E0000}"/>
    <cellStyle name="Финансовый 2 2 3 2 2 4" xfId="26143" xr:uid="{00000000-0005-0000-0000-0000788E0000}"/>
    <cellStyle name="Финансовый 2 2 3 2 2 5" xfId="2728" xr:uid="{00000000-0005-0000-0000-0000798E0000}"/>
    <cellStyle name="Финансовый 2 2 3 2 3" xfId="1263" xr:uid="{00000000-0005-0000-0000-00007A8E0000}"/>
    <cellStyle name="Финансовый 2 2 3 2 3 2" xfId="38193" xr:uid="{00000000-0005-0000-0000-00007B8E0000}"/>
    <cellStyle name="Финансовый 2 2 3 2 3 3" xfId="26511" xr:uid="{00000000-0005-0000-0000-00007C8E0000}"/>
    <cellStyle name="Финансовый 2 2 3 2 3 4" xfId="2730" xr:uid="{00000000-0005-0000-0000-00007D8E0000}"/>
    <cellStyle name="Финансовый 2 2 3 2 4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2 7" xfId="2727" xr:uid="{00000000-0005-0000-0000-0000818E0000}"/>
    <cellStyle name="Финансовый 2 2 3 3" xfId="1264" xr:uid="{00000000-0005-0000-0000-0000828E0000}"/>
    <cellStyle name="Финансовый 2 2 3 3 2" xfId="1265" xr:uid="{00000000-0005-0000-0000-0000838E0000}"/>
    <cellStyle name="Финансовый 2 2 3 3 2 2" xfId="38364" xr:uid="{00000000-0005-0000-0000-0000848E0000}"/>
    <cellStyle name="Финансовый 2 2 3 3 2 3" xfId="26682" xr:uid="{00000000-0005-0000-0000-0000858E0000}"/>
    <cellStyle name="Финансовый 2 2 3 3 2 4" xfId="2732" xr:uid="{00000000-0005-0000-0000-0000868E0000}"/>
    <cellStyle name="Финансовый 2 2 3 3 3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3 6" xfId="2731" xr:uid="{00000000-0005-0000-0000-00008A8E0000}"/>
    <cellStyle name="Финансовый 2 2 3 4" xfId="1266" xr:uid="{00000000-0005-0000-0000-00008B8E0000}"/>
    <cellStyle name="Финансовый 2 2 3 4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4 5" xfId="2733" xr:uid="{00000000-0005-0000-0000-00008F8E0000}"/>
    <cellStyle name="Финансовый 2 2 3 5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3 9" xfId="2726" xr:uid="{00000000-0005-0000-0000-0000948E0000}"/>
    <cellStyle name="Финансовый 2 2 4" xfId="1267" xr:uid="{00000000-0005-0000-0000-0000958E0000}"/>
    <cellStyle name="Финансовый 2 2 4 10" xfId="37287" xr:uid="{00000000-0005-0000-0000-0000968E0000}"/>
    <cellStyle name="Финансовый 2 2 4 11" xfId="3414" xr:uid="{00000000-0005-0000-0000-0000978E0000}"/>
    <cellStyle name="Финансовый 2 2 4 12" xfId="3146" xr:uid="{00000000-0005-0000-0000-0000988E0000}"/>
    <cellStyle name="Финансовый 2 2 4 13" xfId="2734" xr:uid="{00000000-0005-0000-0000-0000998E0000}"/>
    <cellStyle name="Финансовый 2 2 4 2" xfId="1268" xr:uid="{00000000-0005-0000-0000-00009A8E0000}"/>
    <cellStyle name="Финансовый 2 2 4 2 2" xfId="1269" xr:uid="{00000000-0005-0000-0000-00009B8E0000}"/>
    <cellStyle name="Финансовый 2 2 4 2 2 2" xfId="1270" xr:uid="{00000000-0005-0000-0000-00009C8E0000}"/>
    <cellStyle name="Финансовый 2 2 4 2 2 2 2" xfId="26867" xr:uid="{00000000-0005-0000-0000-00009D8E0000}"/>
    <cellStyle name="Финансовый 2 2 4 2 2 2 3" xfId="38549" xr:uid="{00000000-0005-0000-0000-00009E8E0000}"/>
    <cellStyle name="Финансовый 2 2 4 2 2 2 4" xfId="19459" xr:uid="{00000000-0005-0000-0000-00009F8E0000}"/>
    <cellStyle name="Финансовый 2 2 4 2 2 2 5" xfId="2737" xr:uid="{00000000-0005-0000-0000-0000A08E0000}"/>
    <cellStyle name="Финансовый 2 2 4 2 2 3" xfId="26144" xr:uid="{00000000-0005-0000-0000-0000A18E0000}"/>
    <cellStyle name="Финансовый 2 2 4 2 2 4" xfId="37826" xr:uid="{00000000-0005-0000-0000-0000A28E0000}"/>
    <cellStyle name="Финансовый 2 2 4 2 2 5" xfId="9001" xr:uid="{00000000-0005-0000-0000-0000A38E0000}"/>
    <cellStyle name="Финансовый 2 2 4 2 2 6" xfId="2736" xr:uid="{00000000-0005-0000-0000-0000A48E0000}"/>
    <cellStyle name="Финансовый 2 2 4 2 3" xfId="1271" xr:uid="{00000000-0005-0000-0000-0000A58E0000}"/>
    <cellStyle name="Финансовый 2 2 4 2 3 2" xfId="22030" xr:uid="{00000000-0005-0000-0000-0000A68E0000}"/>
    <cellStyle name="Финансовый 2 2 4 2 3 3" xfId="26512" xr:uid="{00000000-0005-0000-0000-0000A78E0000}"/>
    <cellStyle name="Финансовый 2 2 4 2 3 4" xfId="38194" xr:uid="{00000000-0005-0000-0000-0000A88E0000}"/>
    <cellStyle name="Финансовый 2 2 4 2 3 5" xfId="11572" xr:uid="{00000000-0005-0000-0000-0000A98E0000}"/>
    <cellStyle name="Финансовый 2 2 4 2 3 6" xfId="2738" xr:uid="{00000000-0005-0000-0000-0000AA8E0000}"/>
    <cellStyle name="Финансовый 2 2 4 2 4" xfId="14143" xr:uid="{00000000-0005-0000-0000-0000AB8E0000}"/>
    <cellStyle name="Финансовый 2 2 4 2 4 2" xfId="24601" xr:uid="{00000000-0005-0000-0000-0000AC8E0000}"/>
    <cellStyle name="Финансовый 2 2 4 2 4 3" xfId="36444" xr:uid="{00000000-0005-0000-0000-0000AD8E0000}"/>
    <cellStyle name="Финансовый 2 2 4 2 5" xfId="16888" xr:uid="{00000000-0005-0000-0000-0000AE8E0000}"/>
    <cellStyle name="Финансовый 2 2 4 2 6" xfId="25789" xr:uid="{00000000-0005-0000-0000-0000AF8E0000}"/>
    <cellStyle name="Финансовый 2 2 4 2 7" xfId="37471" xr:uid="{00000000-0005-0000-0000-0000B08E0000}"/>
    <cellStyle name="Финансовый 2 2 4 2 8" xfId="6409" xr:uid="{00000000-0005-0000-0000-0000B18E0000}"/>
    <cellStyle name="Финансовый 2 2 4 2 9" xfId="2735" xr:uid="{00000000-0005-0000-0000-0000B28E0000}"/>
    <cellStyle name="Финансовый 2 2 4 3" xfId="1272" xr:uid="{00000000-0005-0000-0000-0000B38E0000}"/>
    <cellStyle name="Финансовый 2 2 4 3 2" xfId="1273" xr:uid="{00000000-0005-0000-0000-0000B48E0000}"/>
    <cellStyle name="Финансовый 2 2 4 3 2 2" xfId="26683" xr:uid="{00000000-0005-0000-0000-0000B58E0000}"/>
    <cellStyle name="Финансовый 2 2 4 3 2 3" xfId="38365" xr:uid="{00000000-0005-0000-0000-0000B68E0000}"/>
    <cellStyle name="Финансовый 2 2 4 3 2 4" xfId="15858" xr:uid="{00000000-0005-0000-0000-0000B78E0000}"/>
    <cellStyle name="Финансовый 2 2 4 3 2 5" xfId="2740" xr:uid="{00000000-0005-0000-0000-0000B88E0000}"/>
    <cellStyle name="Финансовый 2 2 4 3 3" xfId="25960" xr:uid="{00000000-0005-0000-0000-0000B98E0000}"/>
    <cellStyle name="Финансовый 2 2 4 3 4" xfId="37642" xr:uid="{00000000-0005-0000-0000-0000BA8E0000}"/>
    <cellStyle name="Финансовый 2 2 4 3 5" xfId="5378" xr:uid="{00000000-0005-0000-0000-0000BB8E0000}"/>
    <cellStyle name="Финансовый 2 2 4 3 6" xfId="2739" xr:uid="{00000000-0005-0000-0000-0000BC8E0000}"/>
    <cellStyle name="Финансовый 2 2 4 4" xfId="1274" xr:uid="{00000000-0005-0000-0000-0000BD8E0000}"/>
    <cellStyle name="Финансовый 2 2 4 4 2" xfId="18429" xr:uid="{00000000-0005-0000-0000-0000BE8E0000}"/>
    <cellStyle name="Финансовый 2 2 4 4 3" xfId="26328" xr:uid="{00000000-0005-0000-0000-0000BF8E0000}"/>
    <cellStyle name="Финансовый 2 2 4 4 4" xfId="38010" xr:uid="{00000000-0005-0000-0000-0000C08E0000}"/>
    <cellStyle name="Финансовый 2 2 4 4 5" xfId="7971" xr:uid="{00000000-0005-0000-0000-0000C18E0000}"/>
    <cellStyle name="Финансовый 2 2 4 4 6" xfId="2741" xr:uid="{00000000-0005-0000-0000-0000C28E0000}"/>
    <cellStyle name="Финансовый 2 2 4 5" xfId="10542" xr:uid="{00000000-0005-0000-0000-0000C38E0000}"/>
    <cellStyle name="Финансовый 2 2 4 5 2" xfId="21000" xr:uid="{00000000-0005-0000-0000-0000C48E0000}"/>
    <cellStyle name="Финансовый 2 2 4 5 3" xfId="32877" xr:uid="{00000000-0005-0000-0000-0000C58E0000}"/>
    <cellStyle name="Финансовый 2 2 4 6" xfId="13113" xr:uid="{00000000-0005-0000-0000-0000C68E0000}"/>
    <cellStyle name="Финансовый 2 2 4 6 2" xfId="23571" xr:uid="{00000000-0005-0000-0000-0000C78E0000}"/>
    <cellStyle name="Финансовый 2 2 4 6 3" xfId="35414" xr:uid="{00000000-0005-0000-0000-0000C88E0000}"/>
    <cellStyle name="Финансовый 2 2 4 7" xfId="25328" xr:uid="{00000000-0005-0000-0000-0000C98E0000}"/>
    <cellStyle name="Финансовый 2 2 4 8" xfId="14870" xr:uid="{00000000-0005-0000-0000-0000CA8E0000}"/>
    <cellStyle name="Финансовый 2 2 4 9" xfId="25601" xr:uid="{00000000-0005-0000-0000-0000CB8E0000}"/>
    <cellStyle name="Финансовый 2 2 5" xfId="1275" xr:uid="{00000000-0005-0000-0000-0000CC8E0000}"/>
    <cellStyle name="Финансовый 2 2 5 2" xfId="1276" xr:uid="{00000000-0005-0000-0000-0000CD8E0000}"/>
    <cellStyle name="Финансовый 2 2 5 2 2" xfId="1277" xr:uid="{00000000-0005-0000-0000-0000CE8E0000}"/>
    <cellStyle name="Финансовый 2 2 5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2 5" xfId="2744" xr:uid="{00000000-0005-0000-0000-0000D28E0000}"/>
    <cellStyle name="Финансовый 2 2 5 2 3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2 6" xfId="2743" xr:uid="{00000000-0005-0000-0000-0000D68E0000}"/>
    <cellStyle name="Финансовый 2 2 5 3" xfId="1278" xr:uid="{00000000-0005-0000-0000-0000D78E0000}"/>
    <cellStyle name="Финансовый 2 2 5 3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3 6" xfId="2745" xr:uid="{00000000-0005-0000-0000-0000DC8E0000}"/>
    <cellStyle name="Финансовый 2 2 5 4" xfId="13628" xr:uid="{00000000-0005-0000-0000-0000DD8E0000}"/>
    <cellStyle name="Финансовый 2 2 5 4 2" xfId="24086" xr:uid="{00000000-0005-0000-0000-0000DE8E0000}"/>
    <cellStyle name="Финансовый 2 2 5 4 3" xfId="35929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5 9" xfId="2742" xr:uid="{00000000-0005-0000-0000-0000E48E0000}"/>
    <cellStyle name="Финансовый 2 2 6" xfId="1279" xr:uid="{00000000-0005-0000-0000-0000E58E0000}"/>
    <cellStyle name="Финансовый 2 2 6 2" xfId="1280" xr:uid="{00000000-0005-0000-0000-0000E68E0000}"/>
    <cellStyle name="Финансовый 2 2 6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2 6" xfId="2747" xr:uid="{00000000-0005-0000-0000-0000EB8E0000}"/>
    <cellStyle name="Финансовый 2 2 6 3" xfId="12132" xr:uid="{00000000-0005-0000-0000-0000EC8E0000}"/>
    <cellStyle name="Финансовый 2 2 6 3 2" xfId="22590" xr:uid="{00000000-0005-0000-0000-0000ED8E0000}"/>
    <cellStyle name="Финансовый 2 2 6 3 3" xfId="34433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6 9" xfId="2746" xr:uid="{00000000-0005-0000-0000-0000F68E0000}"/>
    <cellStyle name="Финансовый 2 2 7" xfId="1281" xr:uid="{00000000-0005-0000-0000-0000F78E0000}"/>
    <cellStyle name="Финансовый 2 2 7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7 6" xfId="2748" xr:uid="{00000000-0005-0000-0000-0000FC8E0000}"/>
    <cellStyle name="Финансовый 2 2 8" xfId="7456" xr:uid="{00000000-0005-0000-0000-0000FD8E0000}"/>
    <cellStyle name="Финансовый 2 2 8 2" xfId="17914" xr:uid="{00000000-0005-0000-0000-0000FE8E0000}"/>
    <cellStyle name="Финансовый 2 2 8 3" xfId="29863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12" xfId="2749" xr:uid="{00000000-0005-0000-0000-0000068F0000}"/>
    <cellStyle name="Финансовый 2 3 2" xfId="1283" xr:uid="{00000000-0005-0000-0000-0000078F0000}"/>
    <cellStyle name="Финансовый 2 3 2 10" xfId="3147" xr:uid="{00000000-0005-0000-0000-0000088F0000}"/>
    <cellStyle name="Финансовый 2 3 2 11" xfId="2750" xr:uid="{00000000-0005-0000-0000-0000098F0000}"/>
    <cellStyle name="Финансовый 2 3 2 2" xfId="1284" xr:uid="{00000000-0005-0000-0000-00000A8F0000}"/>
    <cellStyle name="Финансовый 2 3 2 2 2" xfId="1285" xr:uid="{00000000-0005-0000-0000-00000B8F0000}"/>
    <cellStyle name="Финансовый 2 3 2 2 2 2" xfId="1286" xr:uid="{00000000-0005-0000-0000-00000C8F0000}"/>
    <cellStyle name="Финансовый 2 3 2 2 2 2 2" xfId="1287" xr:uid="{00000000-0005-0000-0000-00000D8F0000}"/>
    <cellStyle name="Финансовый 2 3 2 2 2 2 2 2" xfId="38551" xr:uid="{00000000-0005-0000-0000-00000E8F0000}"/>
    <cellStyle name="Финансовый 2 3 2 2 2 2 2 3" xfId="26869" xr:uid="{00000000-0005-0000-0000-00000F8F0000}"/>
    <cellStyle name="Финансовый 2 3 2 2 2 2 2 4" xfId="2754" xr:uid="{00000000-0005-0000-0000-0000108F0000}"/>
    <cellStyle name="Финансовый 2 3 2 2 2 2 3" xfId="37828" xr:uid="{00000000-0005-0000-0000-0000118F0000}"/>
    <cellStyle name="Финансовый 2 3 2 2 2 2 4" xfId="26146" xr:uid="{00000000-0005-0000-0000-0000128F0000}"/>
    <cellStyle name="Финансовый 2 3 2 2 2 2 5" xfId="2753" xr:uid="{00000000-0005-0000-0000-0000138F0000}"/>
    <cellStyle name="Финансовый 2 3 2 2 2 3" xfId="1288" xr:uid="{00000000-0005-0000-0000-0000148F0000}"/>
    <cellStyle name="Финансовый 2 3 2 2 2 3 2" xfId="38196" xr:uid="{00000000-0005-0000-0000-0000158F0000}"/>
    <cellStyle name="Финансовый 2 3 2 2 2 3 3" xfId="26514" xr:uid="{00000000-0005-0000-0000-0000168F0000}"/>
    <cellStyle name="Финансовый 2 3 2 2 2 3 4" xfId="2755" xr:uid="{00000000-0005-0000-0000-0000178F0000}"/>
    <cellStyle name="Финансовый 2 3 2 2 2 4" xfId="25791" xr:uid="{00000000-0005-0000-0000-0000188F0000}"/>
    <cellStyle name="Финансовый 2 3 2 2 2 5" xfId="37473" xr:uid="{00000000-0005-0000-0000-0000198F0000}"/>
    <cellStyle name="Финансовый 2 3 2 2 2 6" xfId="25330" xr:uid="{00000000-0005-0000-0000-00001A8F0000}"/>
    <cellStyle name="Финансовый 2 3 2 2 2 7" xfId="2752" xr:uid="{00000000-0005-0000-0000-00001B8F0000}"/>
    <cellStyle name="Финансовый 2 3 2 2 3" xfId="1289" xr:uid="{00000000-0005-0000-0000-00001C8F0000}"/>
    <cellStyle name="Финансовый 2 3 2 2 3 2" xfId="1290" xr:uid="{00000000-0005-0000-0000-00001D8F0000}"/>
    <cellStyle name="Финансовый 2 3 2 2 3 2 2" xfId="38367" xr:uid="{00000000-0005-0000-0000-00001E8F0000}"/>
    <cellStyle name="Финансовый 2 3 2 2 3 2 3" xfId="26685" xr:uid="{00000000-0005-0000-0000-00001F8F0000}"/>
    <cellStyle name="Финансовый 2 3 2 2 3 2 4" xfId="2757" xr:uid="{00000000-0005-0000-0000-0000208F0000}"/>
    <cellStyle name="Финансовый 2 3 2 2 3 3" xfId="25962" xr:uid="{00000000-0005-0000-0000-0000218F0000}"/>
    <cellStyle name="Финансовый 2 3 2 2 3 4" xfId="37644" xr:uid="{00000000-0005-0000-0000-0000228F0000}"/>
    <cellStyle name="Финансовый 2 3 2 2 3 5" xfId="14872" xr:uid="{00000000-0005-0000-0000-0000238F0000}"/>
    <cellStyle name="Финансовый 2 3 2 2 3 6" xfId="2756" xr:uid="{00000000-0005-0000-0000-0000248F0000}"/>
    <cellStyle name="Финансовый 2 3 2 2 4" xfId="1291" xr:uid="{00000000-0005-0000-0000-0000258F0000}"/>
    <cellStyle name="Финансовый 2 3 2 2 4 2" xfId="38012" xr:uid="{00000000-0005-0000-0000-0000268F0000}"/>
    <cellStyle name="Финансовый 2 3 2 2 4 3" xfId="26330" xr:uid="{00000000-0005-0000-0000-0000278F0000}"/>
    <cellStyle name="Финансовый 2 3 2 2 4 4" xfId="2758" xr:uid="{00000000-0005-0000-0000-0000288F0000}"/>
    <cellStyle name="Финансовый 2 3 2 2 5" xfId="25603" xr:uid="{00000000-0005-0000-0000-0000298F0000}"/>
    <cellStyle name="Финансовый 2 3 2 2 6" xfId="37289" xr:uid="{00000000-0005-0000-0000-00002A8F0000}"/>
    <cellStyle name="Финансовый 2 3 2 2 7" xfId="3416" xr:uid="{00000000-0005-0000-0000-00002B8F0000}"/>
    <cellStyle name="Финансовый 2 3 2 2 8" xfId="3148" xr:uid="{00000000-0005-0000-0000-00002C8F0000}"/>
    <cellStyle name="Финансовый 2 3 2 2 9" xfId="2751" xr:uid="{00000000-0005-0000-0000-00002D8F0000}"/>
    <cellStyle name="Финансовый 2 3 2 3" xfId="1292" xr:uid="{00000000-0005-0000-0000-00002E8F0000}"/>
    <cellStyle name="Финансовый 2 3 2 3 2" xfId="1293" xr:uid="{00000000-0005-0000-0000-00002F8F0000}"/>
    <cellStyle name="Финансовый 2 3 2 3 2 2" xfId="1294" xr:uid="{00000000-0005-0000-0000-0000308F0000}"/>
    <cellStyle name="Финансовый 2 3 2 3 2 2 2" xfId="1295" xr:uid="{00000000-0005-0000-0000-0000318F0000}"/>
    <cellStyle name="Финансовый 2 3 2 3 2 2 2 2" xfId="38552" xr:uid="{00000000-0005-0000-0000-0000328F0000}"/>
    <cellStyle name="Финансовый 2 3 2 3 2 2 2 3" xfId="26870" xr:uid="{00000000-0005-0000-0000-0000338F0000}"/>
    <cellStyle name="Финансовый 2 3 2 3 2 2 2 4" xfId="2762" xr:uid="{00000000-0005-0000-0000-0000348F0000}"/>
    <cellStyle name="Финансовый 2 3 2 3 2 2 3" xfId="37829" xr:uid="{00000000-0005-0000-0000-0000358F0000}"/>
    <cellStyle name="Финансовый 2 3 2 3 2 2 4" xfId="26147" xr:uid="{00000000-0005-0000-0000-0000368F0000}"/>
    <cellStyle name="Финансовый 2 3 2 3 2 2 5" xfId="2761" xr:uid="{00000000-0005-0000-0000-0000378F0000}"/>
    <cellStyle name="Финансовый 2 3 2 3 2 3" xfId="1296" xr:uid="{00000000-0005-0000-0000-0000388F0000}"/>
    <cellStyle name="Финансовый 2 3 2 3 2 3 2" xfId="38197" xr:uid="{00000000-0005-0000-0000-0000398F0000}"/>
    <cellStyle name="Финансовый 2 3 2 3 2 3 3" xfId="26515" xr:uid="{00000000-0005-0000-0000-00003A8F0000}"/>
    <cellStyle name="Финансовый 2 3 2 3 2 3 4" xfId="2763" xr:uid="{00000000-0005-0000-0000-00003B8F0000}"/>
    <cellStyle name="Финансовый 2 3 2 3 2 4" xfId="25792" xr:uid="{00000000-0005-0000-0000-00003C8F0000}"/>
    <cellStyle name="Финансовый 2 3 2 3 2 5" xfId="37474" xr:uid="{00000000-0005-0000-0000-00003D8F0000}"/>
    <cellStyle name="Финансовый 2 3 2 3 2 6" xfId="25331" xr:uid="{00000000-0005-0000-0000-00003E8F0000}"/>
    <cellStyle name="Финансовый 2 3 2 3 2 7" xfId="2760" xr:uid="{00000000-0005-0000-0000-00003F8F0000}"/>
    <cellStyle name="Финансовый 2 3 2 3 3" xfId="1297" xr:uid="{00000000-0005-0000-0000-0000408F0000}"/>
    <cellStyle name="Финансовый 2 3 2 3 3 2" xfId="1298" xr:uid="{00000000-0005-0000-0000-0000418F0000}"/>
    <cellStyle name="Финансовый 2 3 2 3 3 2 2" xfId="38368" xr:uid="{00000000-0005-0000-0000-0000428F0000}"/>
    <cellStyle name="Финансовый 2 3 2 3 3 2 3" xfId="26686" xr:uid="{00000000-0005-0000-0000-0000438F0000}"/>
    <cellStyle name="Финансовый 2 3 2 3 3 2 4" xfId="2765" xr:uid="{00000000-0005-0000-0000-0000448F0000}"/>
    <cellStyle name="Финансовый 2 3 2 3 3 3" xfId="25963" xr:uid="{00000000-0005-0000-0000-0000458F0000}"/>
    <cellStyle name="Финансовый 2 3 2 3 3 4" xfId="37645" xr:uid="{00000000-0005-0000-0000-0000468F0000}"/>
    <cellStyle name="Финансовый 2 3 2 3 3 5" xfId="14873" xr:uid="{00000000-0005-0000-0000-0000478F0000}"/>
    <cellStyle name="Финансовый 2 3 2 3 3 6" xfId="2764" xr:uid="{00000000-0005-0000-0000-0000488F0000}"/>
    <cellStyle name="Финансовый 2 3 2 3 4" xfId="1299" xr:uid="{00000000-0005-0000-0000-0000498F0000}"/>
    <cellStyle name="Финансовый 2 3 2 3 4 2" xfId="38013" xr:uid="{00000000-0005-0000-0000-00004A8F0000}"/>
    <cellStyle name="Финансовый 2 3 2 3 4 3" xfId="26331" xr:uid="{00000000-0005-0000-0000-00004B8F0000}"/>
    <cellStyle name="Финансовый 2 3 2 3 4 4" xfId="2766" xr:uid="{00000000-0005-0000-0000-00004C8F0000}"/>
    <cellStyle name="Финансовый 2 3 2 3 5" xfId="25604" xr:uid="{00000000-0005-0000-0000-00004D8F0000}"/>
    <cellStyle name="Финансовый 2 3 2 3 6" xfId="37290" xr:uid="{00000000-0005-0000-0000-00004E8F0000}"/>
    <cellStyle name="Финансовый 2 3 2 3 7" xfId="3417" xr:uid="{00000000-0005-0000-0000-00004F8F0000}"/>
    <cellStyle name="Финансовый 2 3 2 3 8" xfId="3149" xr:uid="{00000000-0005-0000-0000-0000508F0000}"/>
    <cellStyle name="Финансовый 2 3 2 3 9" xfId="2759" xr:uid="{00000000-0005-0000-0000-0000518F0000}"/>
    <cellStyle name="Финансовый 2 3 2 4" xfId="1300" xr:uid="{00000000-0005-0000-0000-0000528F0000}"/>
    <cellStyle name="Финансовый 2 3 2 4 2" xfId="1301" xr:uid="{00000000-0005-0000-0000-0000538F0000}"/>
    <cellStyle name="Финансовый 2 3 2 4 2 2" xfId="1302" xr:uid="{00000000-0005-0000-0000-0000548F0000}"/>
    <cellStyle name="Финансовый 2 3 2 4 2 2 2" xfId="38550" xr:uid="{00000000-0005-0000-0000-0000558F0000}"/>
    <cellStyle name="Финансовый 2 3 2 4 2 2 3" xfId="26868" xr:uid="{00000000-0005-0000-0000-0000568F0000}"/>
    <cellStyle name="Финансовый 2 3 2 4 2 2 4" xfId="2769" xr:uid="{00000000-0005-0000-0000-0000578F0000}"/>
    <cellStyle name="Финансовый 2 3 2 4 2 3" xfId="37827" xr:uid="{00000000-0005-0000-0000-0000588F0000}"/>
    <cellStyle name="Финансовый 2 3 2 4 2 4" xfId="26145" xr:uid="{00000000-0005-0000-0000-0000598F0000}"/>
    <cellStyle name="Финансовый 2 3 2 4 2 5" xfId="2768" xr:uid="{00000000-0005-0000-0000-00005A8F0000}"/>
    <cellStyle name="Финансовый 2 3 2 4 3" xfId="1303" xr:uid="{00000000-0005-0000-0000-00005B8F0000}"/>
    <cellStyle name="Финансовый 2 3 2 4 3 2" xfId="38195" xr:uid="{00000000-0005-0000-0000-00005C8F0000}"/>
    <cellStyle name="Финансовый 2 3 2 4 3 3" xfId="26513" xr:uid="{00000000-0005-0000-0000-00005D8F0000}"/>
    <cellStyle name="Финансовый 2 3 2 4 3 4" xfId="2770" xr:uid="{00000000-0005-0000-0000-00005E8F0000}"/>
    <cellStyle name="Финансовый 2 3 2 4 4" xfId="25790" xr:uid="{00000000-0005-0000-0000-00005F8F0000}"/>
    <cellStyle name="Финансовый 2 3 2 4 5" xfId="37472" xr:uid="{00000000-0005-0000-0000-0000608F0000}"/>
    <cellStyle name="Финансовый 2 3 2 4 6" xfId="4651" xr:uid="{00000000-0005-0000-0000-0000618F0000}"/>
    <cellStyle name="Финансовый 2 3 2 4 7" xfId="2767" xr:uid="{00000000-0005-0000-0000-0000628F0000}"/>
    <cellStyle name="Финансовый 2 3 2 5" xfId="1304" xr:uid="{00000000-0005-0000-0000-0000638F0000}"/>
    <cellStyle name="Финансовый 2 3 2 5 2" xfId="1305" xr:uid="{00000000-0005-0000-0000-0000648F0000}"/>
    <cellStyle name="Финансовый 2 3 2 5 2 2" xfId="38366" xr:uid="{00000000-0005-0000-0000-0000658F0000}"/>
    <cellStyle name="Финансовый 2 3 2 5 2 3" xfId="26684" xr:uid="{00000000-0005-0000-0000-0000668F0000}"/>
    <cellStyle name="Финансовый 2 3 2 5 2 4" xfId="2772" xr:uid="{00000000-0005-0000-0000-0000678F0000}"/>
    <cellStyle name="Финансовый 2 3 2 5 3" xfId="25961" xr:uid="{00000000-0005-0000-0000-0000688F0000}"/>
    <cellStyle name="Финансовый 2 3 2 5 4" xfId="37643" xr:uid="{00000000-0005-0000-0000-0000698F0000}"/>
    <cellStyle name="Финансовый 2 3 2 5 5" xfId="25329" xr:uid="{00000000-0005-0000-0000-00006A8F0000}"/>
    <cellStyle name="Финансовый 2 3 2 5 6" xfId="2771" xr:uid="{00000000-0005-0000-0000-00006B8F0000}"/>
    <cellStyle name="Финансовый 2 3 2 6" xfId="1306" xr:uid="{00000000-0005-0000-0000-00006C8F0000}"/>
    <cellStyle name="Финансовый 2 3 2 6 2" xfId="26329" xr:uid="{00000000-0005-0000-0000-00006D8F0000}"/>
    <cellStyle name="Финансовый 2 3 2 6 3" xfId="38011" xr:uid="{00000000-0005-0000-0000-00006E8F0000}"/>
    <cellStyle name="Финансовый 2 3 2 6 4" xfId="14871" xr:uid="{00000000-0005-0000-0000-00006F8F0000}"/>
    <cellStyle name="Финансовый 2 3 2 6 5" xfId="2773" xr:uid="{00000000-0005-0000-0000-0000708F0000}"/>
    <cellStyle name="Финансовый 2 3 2 7" xfId="25602" xr:uid="{00000000-0005-0000-0000-0000718F0000}"/>
    <cellStyle name="Финансовый 2 3 2 8" xfId="37288" xr:uid="{00000000-0005-0000-0000-0000728F0000}"/>
    <cellStyle name="Финансовый 2 3 2 9" xfId="3415" xr:uid="{00000000-0005-0000-0000-0000738F0000}"/>
    <cellStyle name="Финансовый 2 3 3" xfId="1307" xr:uid="{00000000-0005-0000-0000-0000748F0000}"/>
    <cellStyle name="Финансовый 2 3 3 10" xfId="14874" xr:uid="{00000000-0005-0000-0000-0000758F0000}"/>
    <cellStyle name="Финансовый 2 3 3 11" xfId="25605" xr:uid="{00000000-0005-0000-0000-0000768F0000}"/>
    <cellStyle name="Финансовый 2 3 3 12" xfId="37291" xr:uid="{00000000-0005-0000-0000-0000778F0000}"/>
    <cellStyle name="Финансовый 2 3 3 13" xfId="3418" xr:uid="{00000000-0005-0000-0000-0000788F0000}"/>
    <cellStyle name="Финансовый 2 3 3 14" xfId="3150" xr:uid="{00000000-0005-0000-0000-0000798F0000}"/>
    <cellStyle name="Финансовый 2 3 3 15" xfId="2774" xr:uid="{00000000-0005-0000-0000-00007A8F0000}"/>
    <cellStyle name="Финансовый 2 3 3 2" xfId="1308" xr:uid="{00000000-0005-0000-0000-00007B8F0000}"/>
    <cellStyle name="Финансовый 2 3 3 2 10" xfId="2775" xr:uid="{00000000-0005-0000-0000-00007C8F0000}"/>
    <cellStyle name="Финансовый 2 3 3 2 2" xfId="1309" xr:uid="{00000000-0005-0000-0000-00007D8F0000}"/>
    <cellStyle name="Финансовый 2 3 3 2 2 2" xfId="1310" xr:uid="{00000000-0005-0000-0000-00007E8F0000}"/>
    <cellStyle name="Финансовый 2 3 3 2 2 2 2" xfId="19461" xr:uid="{00000000-0005-0000-0000-00007F8F0000}"/>
    <cellStyle name="Финансовый 2 3 3 2 2 2 3" xfId="26871" xr:uid="{00000000-0005-0000-0000-0000808F0000}"/>
    <cellStyle name="Финансовый 2 3 3 2 2 2 4" xfId="38553" xr:uid="{00000000-0005-0000-0000-0000818F0000}"/>
    <cellStyle name="Финансовый 2 3 3 2 2 2 5" xfId="9003" xr:uid="{00000000-0005-0000-0000-0000828F0000}"/>
    <cellStyle name="Финансовый 2 3 3 2 2 2 6" xfId="2777" xr:uid="{00000000-0005-0000-0000-0000838F0000}"/>
    <cellStyle name="Финансовый 2 3 3 2 2 3" xfId="11574" xr:uid="{00000000-0005-0000-0000-0000848F0000}"/>
    <cellStyle name="Финансовый 2 3 3 2 2 3 2" xfId="22032" xr:uid="{00000000-0005-0000-0000-0000858F0000}"/>
    <cellStyle name="Финансовый 2 3 3 2 2 3 3" xfId="33888" xr:uid="{00000000-0005-0000-0000-0000868F0000}"/>
    <cellStyle name="Финансовый 2 3 3 2 2 4" xfId="14145" xr:uid="{00000000-0005-0000-0000-0000878F0000}"/>
    <cellStyle name="Финансовый 2 3 3 2 2 4 2" xfId="24603" xr:uid="{00000000-0005-0000-0000-0000888F0000}"/>
    <cellStyle name="Финансовый 2 3 3 2 2 4 3" xfId="36446" xr:uid="{00000000-0005-0000-0000-0000898F0000}"/>
    <cellStyle name="Финансовый 2 3 3 2 2 5" xfId="16890" xr:uid="{00000000-0005-0000-0000-00008A8F0000}"/>
    <cellStyle name="Финансовый 2 3 3 2 2 6" xfId="26148" xr:uid="{00000000-0005-0000-0000-00008B8F0000}"/>
    <cellStyle name="Финансовый 2 3 3 2 2 7" xfId="37830" xr:uid="{00000000-0005-0000-0000-00008C8F0000}"/>
    <cellStyle name="Финансовый 2 3 3 2 2 8" xfId="6411" xr:uid="{00000000-0005-0000-0000-00008D8F0000}"/>
    <cellStyle name="Финансовый 2 3 3 2 2 9" xfId="2776" xr:uid="{00000000-0005-0000-0000-00008E8F0000}"/>
    <cellStyle name="Финансовый 2 3 3 2 3" xfId="1311" xr:uid="{00000000-0005-0000-0000-00008F8F0000}"/>
    <cellStyle name="Финансовый 2 3 3 2 3 2" xfId="18431" xr:uid="{00000000-0005-0000-0000-0000908F0000}"/>
    <cellStyle name="Финансовый 2 3 3 2 3 3" xfId="26516" xr:uid="{00000000-0005-0000-0000-0000918F0000}"/>
    <cellStyle name="Финансовый 2 3 3 2 3 4" xfId="38198" xr:uid="{00000000-0005-0000-0000-0000928F0000}"/>
    <cellStyle name="Финансовый 2 3 3 2 3 5" xfId="7973" xr:uid="{00000000-0005-0000-0000-0000938F0000}"/>
    <cellStyle name="Финансовый 2 3 3 2 3 6" xfId="2778" xr:uid="{00000000-0005-0000-0000-0000948F0000}"/>
    <cellStyle name="Финансовый 2 3 3 2 4" xfId="10544" xr:uid="{00000000-0005-0000-0000-0000958F0000}"/>
    <cellStyle name="Финансовый 2 3 3 2 4 2" xfId="21002" xr:uid="{00000000-0005-0000-0000-0000968F0000}"/>
    <cellStyle name="Финансовый 2 3 3 2 4 3" xfId="32879" xr:uid="{00000000-0005-0000-0000-0000978F0000}"/>
    <cellStyle name="Финансовый 2 3 3 2 5" xfId="13115" xr:uid="{00000000-0005-0000-0000-0000988F0000}"/>
    <cellStyle name="Финансовый 2 3 3 2 5 2" xfId="23573" xr:uid="{00000000-0005-0000-0000-0000998F0000}"/>
    <cellStyle name="Финансовый 2 3 3 2 5 3" xfId="35416" xr:uid="{00000000-0005-0000-0000-00009A8F0000}"/>
    <cellStyle name="Финансовый 2 3 3 2 6" xfId="15860" xr:uid="{00000000-0005-0000-0000-00009B8F0000}"/>
    <cellStyle name="Финансовый 2 3 3 2 7" xfId="25793" xr:uid="{00000000-0005-0000-0000-00009C8F0000}"/>
    <cellStyle name="Финансовый 2 3 3 2 8" xfId="37475" xr:uid="{00000000-0005-0000-0000-00009D8F0000}"/>
    <cellStyle name="Финансовый 2 3 3 2 9" xfId="5380" xr:uid="{00000000-0005-0000-0000-00009E8F0000}"/>
    <cellStyle name="Финансовый 2 3 3 3" xfId="1312" xr:uid="{00000000-0005-0000-0000-00009F8F0000}"/>
    <cellStyle name="Финансовый 2 3 3 3 2" xfId="1313" xr:uid="{00000000-0005-0000-0000-0000A08F0000}"/>
    <cellStyle name="Финансовый 2 3 3 3 2 2" xfId="18946" xr:uid="{00000000-0005-0000-0000-0000A18F0000}"/>
    <cellStyle name="Финансовый 2 3 3 3 2 3" xfId="26687" xr:uid="{00000000-0005-0000-0000-0000A28F0000}"/>
    <cellStyle name="Финансовый 2 3 3 3 2 4" xfId="38369" xr:uid="{00000000-0005-0000-0000-0000A38F0000}"/>
    <cellStyle name="Финансовый 2 3 3 3 2 5" xfId="8488" xr:uid="{00000000-0005-0000-0000-0000A48F0000}"/>
    <cellStyle name="Финансовый 2 3 3 3 2 6" xfId="2780" xr:uid="{00000000-0005-0000-0000-0000A58F0000}"/>
    <cellStyle name="Финансовый 2 3 3 3 3" xfId="11059" xr:uid="{00000000-0005-0000-0000-0000A68F0000}"/>
    <cellStyle name="Финансовый 2 3 3 3 3 2" xfId="21517" xr:uid="{00000000-0005-0000-0000-0000A78F0000}"/>
    <cellStyle name="Финансовый 2 3 3 3 3 3" xfId="33385" xr:uid="{00000000-0005-0000-0000-0000A88F0000}"/>
    <cellStyle name="Финансовый 2 3 3 3 4" xfId="13630" xr:uid="{00000000-0005-0000-0000-0000A98F0000}"/>
    <cellStyle name="Финансовый 2 3 3 3 4 2" xfId="24088" xr:uid="{00000000-0005-0000-0000-0000AA8F0000}"/>
    <cellStyle name="Финансовый 2 3 3 3 4 3" xfId="35931" xr:uid="{00000000-0005-0000-0000-0000AB8F0000}"/>
    <cellStyle name="Финансовый 2 3 3 3 5" xfId="16375" xr:uid="{00000000-0005-0000-0000-0000AC8F0000}"/>
    <cellStyle name="Финансовый 2 3 3 3 6" xfId="25964" xr:uid="{00000000-0005-0000-0000-0000AD8F0000}"/>
    <cellStyle name="Финансовый 2 3 3 3 7" xfId="37646" xr:uid="{00000000-0005-0000-0000-0000AE8F0000}"/>
    <cellStyle name="Финансовый 2 3 3 3 8" xfId="5896" xr:uid="{00000000-0005-0000-0000-0000AF8F0000}"/>
    <cellStyle name="Финансовый 2 3 3 3 9" xfId="2779" xr:uid="{00000000-0005-0000-0000-0000B08F0000}"/>
    <cellStyle name="Финансовый 2 3 3 4" xfId="1314" xr:uid="{00000000-0005-0000-0000-0000B18F0000}"/>
    <cellStyle name="Финансовый 2 3 3 4 2" xfId="9564" xr:uid="{00000000-0005-0000-0000-0000B28F0000}"/>
    <cellStyle name="Финансовый 2 3 3 4 2 2" xfId="20022" xr:uid="{00000000-0005-0000-0000-0000B38F0000}"/>
    <cellStyle name="Финансовый 2 3 3 4 2 3" xfId="31911" xr:uid="{00000000-0005-0000-0000-0000B48F0000}"/>
    <cellStyle name="Финансовый 2 3 3 4 3" xfId="12135" xr:uid="{00000000-0005-0000-0000-0000B58F0000}"/>
    <cellStyle name="Финансовый 2 3 3 4 3 2" xfId="22593" xr:uid="{00000000-0005-0000-0000-0000B68F0000}"/>
    <cellStyle name="Финансовый 2 3 3 4 3 3" xfId="34436" xr:uid="{00000000-0005-0000-0000-0000B78F0000}"/>
    <cellStyle name="Финансовый 2 3 3 4 4" xfId="14706" xr:uid="{00000000-0005-0000-0000-0000B88F0000}"/>
    <cellStyle name="Финансовый 2 3 3 4 4 2" xfId="25164" xr:uid="{00000000-0005-0000-0000-0000B98F0000}"/>
    <cellStyle name="Финансовый 2 3 3 4 4 3" xfId="37005" xr:uid="{00000000-0005-0000-0000-0000BA8F0000}"/>
    <cellStyle name="Финансовый 2 3 3 4 5" xfId="17451" xr:uid="{00000000-0005-0000-0000-0000BB8F0000}"/>
    <cellStyle name="Финансовый 2 3 3 4 6" xfId="26332" xr:uid="{00000000-0005-0000-0000-0000BC8F0000}"/>
    <cellStyle name="Финансовый 2 3 3 4 7" xfId="38014" xr:uid="{00000000-0005-0000-0000-0000BD8F0000}"/>
    <cellStyle name="Финансовый 2 3 3 4 8" xfId="6990" xr:uid="{00000000-0005-0000-0000-0000BE8F0000}"/>
    <cellStyle name="Финансовый 2 3 3 4 9" xfId="2781" xr:uid="{00000000-0005-0000-0000-0000BF8F0000}"/>
    <cellStyle name="Финансовый 2 3 3 5" xfId="4652" xr:uid="{00000000-0005-0000-0000-0000C08F0000}"/>
    <cellStyle name="Финансовый 2 3 3 5 2" xfId="15345" xr:uid="{00000000-0005-0000-0000-0000C18F0000}"/>
    <cellStyle name="Финансовый 2 3 3 5 3" xfId="27355" xr:uid="{00000000-0005-0000-0000-0000C28F0000}"/>
    <cellStyle name="Финансовый 2 3 3 6" xfId="7458" xr:uid="{00000000-0005-0000-0000-0000C38F0000}"/>
    <cellStyle name="Финансовый 2 3 3 6 2" xfId="17916" xr:uid="{00000000-0005-0000-0000-0000C48F0000}"/>
    <cellStyle name="Финансовый 2 3 3 6 3" xfId="29865" xr:uid="{00000000-0005-0000-0000-0000C58F0000}"/>
    <cellStyle name="Финансовый 2 3 3 7" xfId="10029" xr:uid="{00000000-0005-0000-0000-0000C68F0000}"/>
    <cellStyle name="Финансовый 2 3 3 7 2" xfId="20487" xr:uid="{00000000-0005-0000-0000-0000C78F0000}"/>
    <cellStyle name="Финансовый 2 3 3 7 3" xfId="32370" xr:uid="{00000000-0005-0000-0000-0000C88F0000}"/>
    <cellStyle name="Финансовый 2 3 3 8" xfId="12600" xr:uid="{00000000-0005-0000-0000-0000C98F0000}"/>
    <cellStyle name="Финансовый 2 3 3 8 2" xfId="23058" xr:uid="{00000000-0005-0000-0000-0000CA8F0000}"/>
    <cellStyle name="Финансовый 2 3 3 8 3" xfId="34901" xr:uid="{00000000-0005-0000-0000-0000CB8F0000}"/>
    <cellStyle name="Финансовый 2 3 3 9" xfId="25332" xr:uid="{00000000-0005-0000-0000-0000CC8F0000}"/>
    <cellStyle name="Финансовый 2 3 4" xfId="1315" xr:uid="{00000000-0005-0000-0000-0000CD8F0000}"/>
    <cellStyle name="Финансовый 2 3 4 2" xfId="1316" xr:uid="{00000000-0005-0000-0000-0000CE8F0000}"/>
    <cellStyle name="Финансовый 2 3 4 2 2" xfId="1317" xr:uid="{00000000-0005-0000-0000-0000CF8F0000}"/>
    <cellStyle name="Финансовый 2 3 4 2 2 2" xfId="1318" xr:uid="{00000000-0005-0000-0000-0000D08F0000}"/>
    <cellStyle name="Финансовый 2 3 4 2 2 2 2" xfId="38554" xr:uid="{00000000-0005-0000-0000-0000D18F0000}"/>
    <cellStyle name="Финансовый 2 3 4 2 2 2 3" xfId="26872" xr:uid="{00000000-0005-0000-0000-0000D28F0000}"/>
    <cellStyle name="Финансовый 2 3 4 2 2 2 4" xfId="2785" xr:uid="{00000000-0005-0000-0000-0000D38F0000}"/>
    <cellStyle name="Финансовый 2 3 4 2 2 3" xfId="37831" xr:uid="{00000000-0005-0000-0000-0000D48F0000}"/>
    <cellStyle name="Финансовый 2 3 4 2 2 4" xfId="26149" xr:uid="{00000000-0005-0000-0000-0000D58F0000}"/>
    <cellStyle name="Финансовый 2 3 4 2 2 5" xfId="2784" xr:uid="{00000000-0005-0000-0000-0000D68F0000}"/>
    <cellStyle name="Финансовый 2 3 4 2 3" xfId="1319" xr:uid="{00000000-0005-0000-0000-0000D78F0000}"/>
    <cellStyle name="Финансовый 2 3 4 2 3 2" xfId="38199" xr:uid="{00000000-0005-0000-0000-0000D88F0000}"/>
    <cellStyle name="Финансовый 2 3 4 2 3 3" xfId="26517" xr:uid="{00000000-0005-0000-0000-0000D98F0000}"/>
    <cellStyle name="Финансовый 2 3 4 2 3 4" xfId="2786" xr:uid="{00000000-0005-0000-0000-0000DA8F0000}"/>
    <cellStyle name="Финансовый 2 3 4 2 4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2 7" xfId="2783" xr:uid="{00000000-0005-0000-0000-0000DE8F0000}"/>
    <cellStyle name="Финансовый 2 3 4 3" xfId="1320" xr:uid="{00000000-0005-0000-0000-0000DF8F0000}"/>
    <cellStyle name="Финансовый 2 3 4 3 2" xfId="1321" xr:uid="{00000000-0005-0000-0000-0000E08F0000}"/>
    <cellStyle name="Финансовый 2 3 4 3 2 2" xfId="38370" xr:uid="{00000000-0005-0000-0000-0000E18F0000}"/>
    <cellStyle name="Финансовый 2 3 4 3 2 3" xfId="26688" xr:uid="{00000000-0005-0000-0000-0000E28F0000}"/>
    <cellStyle name="Финансовый 2 3 4 3 2 4" xfId="2788" xr:uid="{00000000-0005-0000-0000-0000E38F0000}"/>
    <cellStyle name="Финансовый 2 3 4 3 3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3 6" xfId="2787" xr:uid="{00000000-0005-0000-0000-0000E78F0000}"/>
    <cellStyle name="Финансовый 2 3 4 4" xfId="1322" xr:uid="{00000000-0005-0000-0000-0000E88F0000}"/>
    <cellStyle name="Финансовый 2 3 4 4 2" xfId="38015" xr:uid="{00000000-0005-0000-0000-0000E98F0000}"/>
    <cellStyle name="Финансовый 2 3 4 4 3" xfId="26333" xr:uid="{00000000-0005-0000-0000-0000EA8F0000}"/>
    <cellStyle name="Финансовый 2 3 4 4 4" xfId="2789" xr:uid="{00000000-0005-0000-0000-0000EB8F0000}"/>
    <cellStyle name="Финансовый 2 3 4 5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4 9" xfId="2782" xr:uid="{00000000-0005-0000-0000-0000F08F0000}"/>
    <cellStyle name="Финансовый 2 3 5" xfId="1323" xr:uid="{00000000-0005-0000-0000-0000F18F0000}"/>
    <cellStyle name="Финансовый 2 3 5 2" xfId="1324" xr:uid="{00000000-0005-0000-0000-0000F28F0000}"/>
    <cellStyle name="Финансовый 2 3 5 2 2" xfId="1325" xr:uid="{00000000-0005-0000-0000-0000F38F0000}"/>
    <cellStyle name="Финансовый 2 3 5 2 2 2" xfId="38417" xr:uid="{00000000-0005-0000-0000-0000F48F0000}"/>
    <cellStyle name="Финансовый 2 3 5 2 2 3" xfId="26735" xr:uid="{00000000-0005-0000-0000-0000F58F0000}"/>
    <cellStyle name="Финансовый 2 3 5 2 2 4" xfId="2792" xr:uid="{00000000-0005-0000-0000-0000F68F0000}"/>
    <cellStyle name="Финансовый 2 3 5 2 3" xfId="37694" xr:uid="{00000000-0005-0000-0000-0000F78F0000}"/>
    <cellStyle name="Финансовый 2 3 5 2 4" xfId="26012" xr:uid="{00000000-0005-0000-0000-0000F88F0000}"/>
    <cellStyle name="Финансовый 2 3 5 2 5" xfId="2791" xr:uid="{00000000-0005-0000-0000-0000F98F0000}"/>
    <cellStyle name="Финансовый 2 3 5 3" xfId="1326" xr:uid="{00000000-0005-0000-0000-0000FA8F0000}"/>
    <cellStyle name="Финансовый 2 3 5 3 2" xfId="38062" xr:uid="{00000000-0005-0000-0000-0000FB8F0000}"/>
    <cellStyle name="Финансовый 2 3 5 3 3" xfId="26380" xr:uid="{00000000-0005-0000-0000-0000FC8F0000}"/>
    <cellStyle name="Финансовый 2 3 5 3 4" xfId="2793" xr:uid="{00000000-0005-0000-0000-0000FD8F0000}"/>
    <cellStyle name="Финансовый 2 3 5 4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5 7" xfId="2790" xr:uid="{00000000-0005-0000-0000-000001900000}"/>
    <cellStyle name="Финансовый 2 3 6" xfId="1327" xr:uid="{00000000-0005-0000-0000-000002900000}"/>
    <cellStyle name="Финансовый 2 3 6 2" xfId="1328" xr:uid="{00000000-0005-0000-0000-000003900000}"/>
    <cellStyle name="Финансовый 2 3 6 2 2" xfId="38233" xr:uid="{00000000-0005-0000-0000-000004900000}"/>
    <cellStyle name="Финансовый 2 3 6 2 3" xfId="26551" xr:uid="{00000000-0005-0000-0000-000005900000}"/>
    <cellStyle name="Финансовый 2 3 6 2 4" xfId="2795" xr:uid="{00000000-0005-0000-0000-000006900000}"/>
    <cellStyle name="Финансовый 2 3 6 3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6 6" xfId="2794" xr:uid="{00000000-0005-0000-0000-00000A900000}"/>
    <cellStyle name="Финансовый 2 3 7" xfId="1329" xr:uid="{00000000-0005-0000-0000-00000B900000}"/>
    <cellStyle name="Финансовый 2 3 7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7 5" xfId="2796" xr:uid="{00000000-0005-0000-0000-00000F900000}"/>
    <cellStyle name="Финансовый 2 3 8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11" xfId="2797" xr:uid="{00000000-0005-0000-0000-000014900000}"/>
    <cellStyle name="Финансовый 2 4 2" xfId="1331" xr:uid="{00000000-0005-0000-0000-000015900000}"/>
    <cellStyle name="Финансовый 2 4 2 2" xfId="1332" xr:uid="{00000000-0005-0000-0000-000016900000}"/>
    <cellStyle name="Финансовый 2 4 2 2 2" xfId="1333" xr:uid="{00000000-0005-0000-0000-000017900000}"/>
    <cellStyle name="Финансовый 2 4 2 2 2 2" xfId="1334" xr:uid="{00000000-0005-0000-0000-000018900000}"/>
    <cellStyle name="Финансовый 2 4 2 2 2 2 2" xfId="38556" xr:uid="{00000000-0005-0000-0000-000019900000}"/>
    <cellStyle name="Финансовый 2 4 2 2 2 2 3" xfId="26874" xr:uid="{00000000-0005-0000-0000-00001A900000}"/>
    <cellStyle name="Финансовый 2 4 2 2 2 2 4" xfId="2801" xr:uid="{00000000-0005-0000-0000-00001B900000}"/>
    <cellStyle name="Финансовый 2 4 2 2 2 3" xfId="37833" xr:uid="{00000000-0005-0000-0000-00001C900000}"/>
    <cellStyle name="Финансовый 2 4 2 2 2 4" xfId="26151" xr:uid="{00000000-0005-0000-0000-00001D900000}"/>
    <cellStyle name="Финансовый 2 4 2 2 2 5" xfId="2800" xr:uid="{00000000-0005-0000-0000-00001E900000}"/>
    <cellStyle name="Финансовый 2 4 2 2 3" xfId="1335" xr:uid="{00000000-0005-0000-0000-00001F900000}"/>
    <cellStyle name="Финансовый 2 4 2 2 3 2" xfId="38201" xr:uid="{00000000-0005-0000-0000-000020900000}"/>
    <cellStyle name="Финансовый 2 4 2 2 3 3" xfId="26519" xr:uid="{00000000-0005-0000-0000-000021900000}"/>
    <cellStyle name="Финансовый 2 4 2 2 3 4" xfId="2802" xr:uid="{00000000-0005-0000-0000-000022900000}"/>
    <cellStyle name="Финансовый 2 4 2 2 4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2 7" xfId="2799" xr:uid="{00000000-0005-0000-0000-000026900000}"/>
    <cellStyle name="Финансовый 2 4 2 3" xfId="1336" xr:uid="{00000000-0005-0000-0000-000027900000}"/>
    <cellStyle name="Финансовый 2 4 2 3 2" xfId="1337" xr:uid="{00000000-0005-0000-0000-000028900000}"/>
    <cellStyle name="Финансовый 2 4 2 3 2 2" xfId="38372" xr:uid="{00000000-0005-0000-0000-000029900000}"/>
    <cellStyle name="Финансовый 2 4 2 3 2 3" xfId="26690" xr:uid="{00000000-0005-0000-0000-00002A900000}"/>
    <cellStyle name="Финансовый 2 4 2 3 2 4" xfId="2804" xr:uid="{00000000-0005-0000-0000-00002B900000}"/>
    <cellStyle name="Финансовый 2 4 2 3 3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3 6" xfId="2803" xr:uid="{00000000-0005-0000-0000-00002F900000}"/>
    <cellStyle name="Финансовый 2 4 2 4" xfId="1338" xr:uid="{00000000-0005-0000-0000-000030900000}"/>
    <cellStyle name="Финансовый 2 4 2 4 2" xfId="38017" xr:uid="{00000000-0005-0000-0000-000031900000}"/>
    <cellStyle name="Финансовый 2 4 2 4 3" xfId="26335" xr:uid="{00000000-0005-0000-0000-000032900000}"/>
    <cellStyle name="Финансовый 2 4 2 4 4" xfId="2805" xr:uid="{00000000-0005-0000-0000-000033900000}"/>
    <cellStyle name="Финансовый 2 4 2 5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2 9" xfId="2798" xr:uid="{00000000-0005-0000-0000-000038900000}"/>
    <cellStyle name="Финансовый 2 4 3" xfId="1339" xr:uid="{00000000-0005-0000-0000-000039900000}"/>
    <cellStyle name="Финансовый 2 4 3 2" xfId="1340" xr:uid="{00000000-0005-0000-0000-00003A900000}"/>
    <cellStyle name="Финансовый 2 4 3 2 2" xfId="1341" xr:uid="{00000000-0005-0000-0000-00003B900000}"/>
    <cellStyle name="Финансовый 2 4 3 2 2 2" xfId="1342" xr:uid="{00000000-0005-0000-0000-00003C900000}"/>
    <cellStyle name="Финансовый 2 4 3 2 2 2 2" xfId="38557" xr:uid="{00000000-0005-0000-0000-00003D900000}"/>
    <cellStyle name="Финансовый 2 4 3 2 2 2 3" xfId="26875" xr:uid="{00000000-0005-0000-0000-00003E900000}"/>
    <cellStyle name="Финансовый 2 4 3 2 2 2 4" xfId="2809" xr:uid="{00000000-0005-0000-0000-00003F900000}"/>
    <cellStyle name="Финансовый 2 4 3 2 2 3" xfId="37834" xr:uid="{00000000-0005-0000-0000-000040900000}"/>
    <cellStyle name="Финансовый 2 4 3 2 2 4" xfId="26152" xr:uid="{00000000-0005-0000-0000-000041900000}"/>
    <cellStyle name="Финансовый 2 4 3 2 2 5" xfId="2808" xr:uid="{00000000-0005-0000-0000-000042900000}"/>
    <cellStyle name="Финансовый 2 4 3 2 3" xfId="1343" xr:uid="{00000000-0005-0000-0000-000043900000}"/>
    <cellStyle name="Финансовый 2 4 3 2 3 2" xfId="38202" xr:uid="{00000000-0005-0000-0000-000044900000}"/>
    <cellStyle name="Финансовый 2 4 3 2 3 3" xfId="26520" xr:uid="{00000000-0005-0000-0000-000045900000}"/>
    <cellStyle name="Финансовый 2 4 3 2 3 4" xfId="2810" xr:uid="{00000000-0005-0000-0000-000046900000}"/>
    <cellStyle name="Финансовый 2 4 3 2 4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2 7" xfId="2807" xr:uid="{00000000-0005-0000-0000-00004A900000}"/>
    <cellStyle name="Финансовый 2 4 3 3" xfId="1344" xr:uid="{00000000-0005-0000-0000-00004B900000}"/>
    <cellStyle name="Финансовый 2 4 3 3 2" xfId="1345" xr:uid="{00000000-0005-0000-0000-00004C900000}"/>
    <cellStyle name="Финансовый 2 4 3 3 2 2" xfId="38373" xr:uid="{00000000-0005-0000-0000-00004D900000}"/>
    <cellStyle name="Финансовый 2 4 3 3 2 3" xfId="26691" xr:uid="{00000000-0005-0000-0000-00004E900000}"/>
    <cellStyle name="Финансовый 2 4 3 3 2 4" xfId="2812" xr:uid="{00000000-0005-0000-0000-00004F900000}"/>
    <cellStyle name="Финансовый 2 4 3 3 3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3 6" xfId="2811" xr:uid="{00000000-0005-0000-0000-000053900000}"/>
    <cellStyle name="Финансовый 2 4 3 4" xfId="1346" xr:uid="{00000000-0005-0000-0000-000054900000}"/>
    <cellStyle name="Финансовый 2 4 3 4 2" xfId="38018" xr:uid="{00000000-0005-0000-0000-000055900000}"/>
    <cellStyle name="Финансовый 2 4 3 4 3" xfId="26336" xr:uid="{00000000-0005-0000-0000-000056900000}"/>
    <cellStyle name="Финансовый 2 4 3 4 4" xfId="2813" xr:uid="{00000000-0005-0000-0000-000057900000}"/>
    <cellStyle name="Финансовый 2 4 3 5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3 9" xfId="2806" xr:uid="{00000000-0005-0000-0000-00005C900000}"/>
    <cellStyle name="Финансовый 2 4 4" xfId="1347" xr:uid="{00000000-0005-0000-0000-00005D900000}"/>
    <cellStyle name="Финансовый 2 4 4 2" xfId="1348" xr:uid="{00000000-0005-0000-0000-00005E900000}"/>
    <cellStyle name="Финансовый 2 4 4 2 2" xfId="1349" xr:uid="{00000000-0005-0000-0000-00005F900000}"/>
    <cellStyle name="Финансовый 2 4 4 2 2 2" xfId="38555" xr:uid="{00000000-0005-0000-0000-000060900000}"/>
    <cellStyle name="Финансовый 2 4 4 2 2 3" xfId="26873" xr:uid="{00000000-0005-0000-0000-000061900000}"/>
    <cellStyle name="Финансовый 2 4 4 2 2 4" xfId="2816" xr:uid="{00000000-0005-0000-0000-000062900000}"/>
    <cellStyle name="Финансовый 2 4 4 2 3" xfId="37832" xr:uid="{00000000-0005-0000-0000-000063900000}"/>
    <cellStyle name="Финансовый 2 4 4 2 4" xfId="26150" xr:uid="{00000000-0005-0000-0000-000064900000}"/>
    <cellStyle name="Финансовый 2 4 4 2 5" xfId="2815" xr:uid="{00000000-0005-0000-0000-000065900000}"/>
    <cellStyle name="Финансовый 2 4 4 3" xfId="1350" xr:uid="{00000000-0005-0000-0000-000066900000}"/>
    <cellStyle name="Финансовый 2 4 4 3 2" xfId="38200" xr:uid="{00000000-0005-0000-0000-000067900000}"/>
    <cellStyle name="Финансовый 2 4 4 3 3" xfId="26518" xr:uid="{00000000-0005-0000-0000-000068900000}"/>
    <cellStyle name="Финансовый 2 4 4 3 4" xfId="2817" xr:uid="{00000000-0005-0000-0000-000069900000}"/>
    <cellStyle name="Финансовый 2 4 4 4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4 7" xfId="2814" xr:uid="{00000000-0005-0000-0000-00006D900000}"/>
    <cellStyle name="Финансовый 2 4 5" xfId="1351" xr:uid="{00000000-0005-0000-0000-00006E900000}"/>
    <cellStyle name="Финансовый 2 4 5 2" xfId="1352" xr:uid="{00000000-0005-0000-0000-00006F900000}"/>
    <cellStyle name="Финансовый 2 4 5 2 2" xfId="38371" xr:uid="{00000000-0005-0000-0000-000070900000}"/>
    <cellStyle name="Финансовый 2 4 5 2 3" xfId="26689" xr:uid="{00000000-0005-0000-0000-000071900000}"/>
    <cellStyle name="Финансовый 2 4 5 2 4" xfId="2819" xr:uid="{00000000-0005-0000-0000-000072900000}"/>
    <cellStyle name="Финансовый 2 4 5 3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5 6" xfId="2818" xr:uid="{00000000-0005-0000-0000-000076900000}"/>
    <cellStyle name="Финансовый 2 4 6" xfId="1353" xr:uid="{00000000-0005-0000-0000-000077900000}"/>
    <cellStyle name="Финансовый 2 4 6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6 5" xfId="2820" xr:uid="{00000000-0005-0000-0000-00007B900000}"/>
    <cellStyle name="Финансовый 2 4 7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38558" xr:uid="{00000000-0005-0000-0000-000083900000}"/>
    <cellStyle name="Финансовый 2 5 2 2 2 3" xfId="26876" xr:uid="{00000000-0005-0000-0000-000084900000}"/>
    <cellStyle name="Финансовый 2 5 2 2 2 4" xfId="2824" xr:uid="{00000000-0005-0000-0000-000085900000}"/>
    <cellStyle name="Финансовый 2 5 2 2 3" xfId="37835" xr:uid="{00000000-0005-0000-0000-000086900000}"/>
    <cellStyle name="Финансовый 2 5 2 2 4" xfId="26153" xr:uid="{00000000-0005-0000-0000-000087900000}"/>
    <cellStyle name="Финансовый 2 5 2 2 5" xfId="2823" xr:uid="{00000000-0005-0000-0000-000088900000}"/>
    <cellStyle name="Финансовый 2 5 2 3" xfId="1358" xr:uid="{00000000-0005-0000-0000-000089900000}"/>
    <cellStyle name="Финансовый 2 5 2 3 2" xfId="38203" xr:uid="{00000000-0005-0000-0000-00008A900000}"/>
    <cellStyle name="Финансовый 2 5 2 3 3" xfId="26521" xr:uid="{00000000-0005-0000-0000-00008B900000}"/>
    <cellStyle name="Финансовый 2 5 2 3 4" xfId="2825" xr:uid="{00000000-0005-0000-0000-00008C900000}"/>
    <cellStyle name="Финансовый 2 5 2 4" xfId="25798" xr:uid="{00000000-0005-0000-0000-00008D900000}"/>
    <cellStyle name="Финансовый 2 5 2 5" xfId="37480" xr:uid="{00000000-0005-0000-0000-00008E900000}"/>
    <cellStyle name="Финансовый 2 5 2 6" xfId="4654" xr:uid="{00000000-0005-0000-0000-00008F900000}"/>
    <cellStyle name="Финансовый 2 5 2 7" xfId="2822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38374" xr:uid="{00000000-0005-0000-0000-000093900000}"/>
    <cellStyle name="Финансовый 2 5 3 2 3" xfId="26692" xr:uid="{00000000-0005-0000-0000-000094900000}"/>
    <cellStyle name="Финансовый 2 5 3 2 4" xfId="2827" xr:uid="{00000000-0005-0000-0000-000095900000}"/>
    <cellStyle name="Финансовый 2 5 3 3" xfId="25969" xr:uid="{00000000-0005-0000-0000-000096900000}"/>
    <cellStyle name="Финансовый 2 5 3 4" xfId="37651" xr:uid="{00000000-0005-0000-0000-000097900000}"/>
    <cellStyle name="Финансовый 2 5 3 5" xfId="25337" xr:uid="{00000000-0005-0000-0000-000098900000}"/>
    <cellStyle name="Финансовый 2 5 3 6" xfId="2826" xr:uid="{00000000-0005-0000-0000-000099900000}"/>
    <cellStyle name="Финансовый 2 5 4" xfId="1361" xr:uid="{00000000-0005-0000-0000-00009A900000}"/>
    <cellStyle name="Финансовый 2 5 4 2" xfId="26337" xr:uid="{00000000-0005-0000-0000-00009B900000}"/>
    <cellStyle name="Финансовый 2 5 4 3" xfId="38019" xr:uid="{00000000-0005-0000-0000-00009C900000}"/>
    <cellStyle name="Финансовый 2 5 4 4" xfId="14879" xr:uid="{00000000-0005-0000-0000-00009D900000}"/>
    <cellStyle name="Финансовый 2 5 4 5" xfId="2828" xr:uid="{00000000-0005-0000-0000-00009E900000}"/>
    <cellStyle name="Финансовый 2 5 5" xfId="25610" xr:uid="{00000000-0005-0000-0000-00009F900000}"/>
    <cellStyle name="Финансовый 2 5 6" xfId="37296" xr:uid="{00000000-0005-0000-0000-0000A0900000}"/>
    <cellStyle name="Финансовый 2 5 7" xfId="3423" xr:uid="{00000000-0005-0000-0000-0000A1900000}"/>
    <cellStyle name="Финансовый 2 5 8" xfId="3155" xr:uid="{00000000-0005-0000-0000-0000A2900000}"/>
    <cellStyle name="Финансовый 2 5 9" xfId="2821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38559" xr:uid="{00000000-0005-0000-0000-0000A8900000}"/>
    <cellStyle name="Финансовый 2 6 2 2 2 3" xfId="26877" xr:uid="{00000000-0005-0000-0000-0000A9900000}"/>
    <cellStyle name="Финансовый 2 6 2 2 2 4" xfId="2832" xr:uid="{00000000-0005-0000-0000-0000AA900000}"/>
    <cellStyle name="Финансовый 2 6 2 2 3" xfId="37836" xr:uid="{00000000-0005-0000-0000-0000AB900000}"/>
    <cellStyle name="Финансовый 2 6 2 2 4" xfId="26154" xr:uid="{00000000-0005-0000-0000-0000AC900000}"/>
    <cellStyle name="Финансовый 2 6 2 2 5" xfId="2831" xr:uid="{00000000-0005-0000-0000-0000AD900000}"/>
    <cellStyle name="Финансовый 2 6 2 3" xfId="1366" xr:uid="{00000000-0005-0000-0000-0000AE900000}"/>
    <cellStyle name="Финансовый 2 6 2 3 2" xfId="38204" xr:uid="{00000000-0005-0000-0000-0000AF900000}"/>
    <cellStyle name="Финансовый 2 6 2 3 3" xfId="26522" xr:uid="{00000000-0005-0000-0000-0000B0900000}"/>
    <cellStyle name="Финансовый 2 6 2 3 4" xfId="2833" xr:uid="{00000000-0005-0000-0000-0000B1900000}"/>
    <cellStyle name="Финансовый 2 6 2 4" xfId="25799" xr:uid="{00000000-0005-0000-0000-0000B2900000}"/>
    <cellStyle name="Финансовый 2 6 2 5" xfId="37481" xr:uid="{00000000-0005-0000-0000-0000B3900000}"/>
    <cellStyle name="Финансовый 2 6 2 6" xfId="4655" xr:uid="{00000000-0005-0000-0000-0000B4900000}"/>
    <cellStyle name="Финансовый 2 6 2 7" xfId="2830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38375" xr:uid="{00000000-0005-0000-0000-0000B8900000}"/>
    <cellStyle name="Финансовый 2 6 3 2 3" xfId="26693" xr:uid="{00000000-0005-0000-0000-0000B9900000}"/>
    <cellStyle name="Финансовый 2 6 3 2 4" xfId="2835" xr:uid="{00000000-0005-0000-0000-0000BA900000}"/>
    <cellStyle name="Финансовый 2 6 3 3" xfId="25970" xr:uid="{00000000-0005-0000-0000-0000BB900000}"/>
    <cellStyle name="Финансовый 2 6 3 4" xfId="37652" xr:uid="{00000000-0005-0000-0000-0000BC900000}"/>
    <cellStyle name="Финансовый 2 6 3 5" xfId="25338" xr:uid="{00000000-0005-0000-0000-0000BD900000}"/>
    <cellStyle name="Финансовый 2 6 3 6" xfId="2834" xr:uid="{00000000-0005-0000-0000-0000BE900000}"/>
    <cellStyle name="Финансовый 2 6 4" xfId="1369" xr:uid="{00000000-0005-0000-0000-0000BF900000}"/>
    <cellStyle name="Финансовый 2 6 4 2" xfId="26338" xr:uid="{00000000-0005-0000-0000-0000C0900000}"/>
    <cellStyle name="Финансовый 2 6 4 3" xfId="38020" xr:uid="{00000000-0005-0000-0000-0000C1900000}"/>
    <cellStyle name="Финансовый 2 6 4 4" xfId="14880" xr:uid="{00000000-0005-0000-0000-0000C2900000}"/>
    <cellStyle name="Финансовый 2 6 4 5" xfId="2836" xr:uid="{00000000-0005-0000-0000-0000C3900000}"/>
    <cellStyle name="Финансовый 2 6 5" xfId="25611" xr:uid="{00000000-0005-0000-0000-0000C4900000}"/>
    <cellStyle name="Финансовый 2 6 6" xfId="37297" xr:uid="{00000000-0005-0000-0000-0000C5900000}"/>
    <cellStyle name="Финансовый 2 6 7" xfId="3424" xr:uid="{00000000-0005-0000-0000-0000C6900000}"/>
    <cellStyle name="Финансовый 2 6 8" xfId="3156" xr:uid="{00000000-0005-0000-0000-0000C7900000}"/>
    <cellStyle name="Финансовый 2 6 9" xfId="2829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38560" xr:uid="{00000000-0005-0000-0000-0000CD900000}"/>
    <cellStyle name="Финансовый 2 7 2 2 2 3" xfId="26878" xr:uid="{00000000-0005-0000-0000-0000CE900000}"/>
    <cellStyle name="Финансовый 2 7 2 2 2 4" xfId="2840" xr:uid="{00000000-0005-0000-0000-0000CF900000}"/>
    <cellStyle name="Финансовый 2 7 2 2 3" xfId="37837" xr:uid="{00000000-0005-0000-0000-0000D0900000}"/>
    <cellStyle name="Финансовый 2 7 2 2 4" xfId="26155" xr:uid="{00000000-0005-0000-0000-0000D1900000}"/>
    <cellStyle name="Финансовый 2 7 2 2 5" xfId="2839" xr:uid="{00000000-0005-0000-0000-0000D2900000}"/>
    <cellStyle name="Финансовый 2 7 2 3" xfId="1374" xr:uid="{00000000-0005-0000-0000-0000D3900000}"/>
    <cellStyle name="Финансовый 2 7 2 3 2" xfId="38205" xr:uid="{00000000-0005-0000-0000-0000D4900000}"/>
    <cellStyle name="Финансовый 2 7 2 3 3" xfId="26523" xr:uid="{00000000-0005-0000-0000-0000D5900000}"/>
    <cellStyle name="Финансовый 2 7 2 3 4" xfId="2841" xr:uid="{00000000-0005-0000-0000-0000D6900000}"/>
    <cellStyle name="Финансовый 2 7 2 4" xfId="25800" xr:uid="{00000000-0005-0000-0000-0000D7900000}"/>
    <cellStyle name="Финансовый 2 7 2 5" xfId="37482" xr:uid="{00000000-0005-0000-0000-0000D8900000}"/>
    <cellStyle name="Финансовый 2 7 2 6" xfId="4656" xr:uid="{00000000-0005-0000-0000-0000D9900000}"/>
    <cellStyle name="Финансовый 2 7 2 7" xfId="2838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38376" xr:uid="{00000000-0005-0000-0000-0000DD900000}"/>
    <cellStyle name="Финансовый 2 7 3 2 3" xfId="26694" xr:uid="{00000000-0005-0000-0000-0000DE900000}"/>
    <cellStyle name="Финансовый 2 7 3 2 4" xfId="2843" xr:uid="{00000000-0005-0000-0000-0000DF900000}"/>
    <cellStyle name="Финансовый 2 7 3 3" xfId="25971" xr:uid="{00000000-0005-0000-0000-0000E0900000}"/>
    <cellStyle name="Финансовый 2 7 3 4" xfId="37653" xr:uid="{00000000-0005-0000-0000-0000E1900000}"/>
    <cellStyle name="Финансовый 2 7 3 5" xfId="25339" xr:uid="{00000000-0005-0000-0000-0000E2900000}"/>
    <cellStyle name="Финансовый 2 7 3 6" xfId="2842" xr:uid="{00000000-0005-0000-0000-0000E3900000}"/>
    <cellStyle name="Финансовый 2 7 4" xfId="1377" xr:uid="{00000000-0005-0000-0000-0000E4900000}"/>
    <cellStyle name="Финансовый 2 7 4 2" xfId="26339" xr:uid="{00000000-0005-0000-0000-0000E5900000}"/>
    <cellStyle name="Финансовый 2 7 4 3" xfId="38021" xr:uid="{00000000-0005-0000-0000-0000E6900000}"/>
    <cellStyle name="Финансовый 2 7 4 4" xfId="14881" xr:uid="{00000000-0005-0000-0000-0000E7900000}"/>
    <cellStyle name="Финансовый 2 7 4 5" xfId="2844" xr:uid="{00000000-0005-0000-0000-0000E8900000}"/>
    <cellStyle name="Финансовый 2 7 5" xfId="25612" xr:uid="{00000000-0005-0000-0000-0000E9900000}"/>
    <cellStyle name="Финансовый 2 7 6" xfId="37298" xr:uid="{00000000-0005-0000-0000-0000EA900000}"/>
    <cellStyle name="Финансовый 2 7 7" xfId="3425" xr:uid="{00000000-0005-0000-0000-0000EB900000}"/>
    <cellStyle name="Финансовый 2 7 8" xfId="3157" xr:uid="{00000000-0005-0000-0000-0000EC900000}"/>
    <cellStyle name="Финансовый 2 7 9" xfId="283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38407" xr:uid="{00000000-0005-0000-0000-0000F1900000}"/>
    <cellStyle name="Финансовый 2 8 2 2 3" xfId="26725" xr:uid="{00000000-0005-0000-0000-0000F2900000}"/>
    <cellStyle name="Финансовый 2 8 2 2 4" xfId="2847" xr:uid="{00000000-0005-0000-0000-0000F3900000}"/>
    <cellStyle name="Финансовый 2 8 2 3" xfId="37684" xr:uid="{00000000-0005-0000-0000-0000F4900000}"/>
    <cellStyle name="Финансовый 2 8 2 4" xfId="26002" xr:uid="{00000000-0005-0000-0000-0000F5900000}"/>
    <cellStyle name="Финансовый 2 8 2 5" xfId="2846" xr:uid="{00000000-0005-0000-0000-0000F6900000}"/>
    <cellStyle name="Финансовый 2 8 3" xfId="1381" xr:uid="{00000000-0005-0000-0000-0000F7900000}"/>
    <cellStyle name="Финансовый 2 8 3 2" xfId="38052" xr:uid="{00000000-0005-0000-0000-0000F8900000}"/>
    <cellStyle name="Финансовый 2 8 3 3" xfId="26370" xr:uid="{00000000-0005-0000-0000-0000F9900000}"/>
    <cellStyle name="Финансовый 2 8 3 4" xfId="2848" xr:uid="{00000000-0005-0000-0000-0000FA900000}"/>
    <cellStyle name="Финансовый 2 8 4" xfId="25647" xr:uid="{00000000-0005-0000-0000-0000FB900000}"/>
    <cellStyle name="Финансовый 2 8 5" xfId="37329" xr:uid="{00000000-0005-0000-0000-0000FC900000}"/>
    <cellStyle name="Финансовый 2 8 6" xfId="4657" xr:uid="{00000000-0005-0000-0000-0000FD900000}"/>
    <cellStyle name="Финансовый 2 8 7" xfId="2845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38223" xr:uid="{00000000-0005-0000-0000-000001910000}"/>
    <cellStyle name="Финансовый 2 9 2 3" xfId="26541" xr:uid="{00000000-0005-0000-0000-000002910000}"/>
    <cellStyle name="Финансовый 2 9 2 4" xfId="2850" xr:uid="{00000000-0005-0000-0000-000003910000}"/>
    <cellStyle name="Финансовый 2 9 3" xfId="25818" xr:uid="{00000000-0005-0000-0000-000004910000}"/>
    <cellStyle name="Финансовый 2 9 4" xfId="37500" xr:uid="{00000000-0005-0000-0000-000005910000}"/>
    <cellStyle name="Финансовый 2 9 5" xfId="4658" xr:uid="{00000000-0005-0000-0000-000006910000}"/>
    <cellStyle name="Финансовый 2 9 6" xfId="2849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6187" xr:uid="{00000000-0005-0000-0000-00000A910000}"/>
    <cellStyle name="Финансовый 3 10 3" xfId="37869" xr:uid="{00000000-0005-0000-0000-00000B910000}"/>
    <cellStyle name="Финансовый 3 10 4" xfId="14729" xr:uid="{00000000-0005-0000-0000-00000C910000}"/>
    <cellStyle name="Финансовый 3 10 5" xfId="2852" xr:uid="{00000000-0005-0000-0000-00000D910000}"/>
    <cellStyle name="Финансовый 3 11" xfId="25423" xr:uid="{00000000-0005-0000-0000-00000E910000}"/>
    <cellStyle name="Финансовый 3 12" xfId="37146" xr:uid="{00000000-0005-0000-0000-00000F910000}"/>
    <cellStyle name="Финансовый 3 13" xfId="3224" xr:uid="{00000000-0005-0000-0000-000010910000}"/>
    <cellStyle name="Финансовый 3 14" xfId="3005" xr:uid="{00000000-0005-0000-0000-000011910000}"/>
    <cellStyle name="Финансовый 3 15" xfId="2851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12" xfId="2853" xr:uid="{00000000-0005-0000-0000-000016910000}"/>
    <cellStyle name="Финансовый 3 2 2" xfId="1387" xr:uid="{00000000-0005-0000-0000-000017910000}"/>
    <cellStyle name="Финансовый 3 2 2 10" xfId="14882" xr:uid="{00000000-0005-0000-0000-000018910000}"/>
    <cellStyle name="Финансовый 3 2 2 11" xfId="25613" xr:uid="{00000000-0005-0000-0000-000019910000}"/>
    <cellStyle name="Финансовый 3 2 2 12" xfId="37299" xr:uid="{00000000-0005-0000-0000-00001A910000}"/>
    <cellStyle name="Финансовый 3 2 2 13" xfId="3426" xr:uid="{00000000-0005-0000-0000-00001B910000}"/>
    <cellStyle name="Финансовый 3 2 2 14" xfId="3158" xr:uid="{00000000-0005-0000-0000-00001C910000}"/>
    <cellStyle name="Финансовый 3 2 2 15" xfId="2854" xr:uid="{00000000-0005-0000-0000-00001D910000}"/>
    <cellStyle name="Финансовый 3 2 2 2" xfId="1388" xr:uid="{00000000-0005-0000-0000-00001E910000}"/>
    <cellStyle name="Финансовый 3 2 2 2 10" xfId="37300" xr:uid="{00000000-0005-0000-0000-00001F910000}"/>
    <cellStyle name="Финансовый 3 2 2 2 11" xfId="3427" xr:uid="{00000000-0005-0000-0000-000020910000}"/>
    <cellStyle name="Финансовый 3 2 2 2 12" xfId="3159" xr:uid="{00000000-0005-0000-0000-000021910000}"/>
    <cellStyle name="Финансовый 3 2 2 2 13" xfId="2855" xr:uid="{00000000-0005-0000-0000-000022910000}"/>
    <cellStyle name="Финансовый 3 2 2 2 2" xfId="1389" xr:uid="{00000000-0005-0000-0000-000023910000}"/>
    <cellStyle name="Финансовый 3 2 2 2 2 10" xfId="2856" xr:uid="{00000000-0005-0000-0000-000024910000}"/>
    <cellStyle name="Финансовый 3 2 2 2 2 2" xfId="1390" xr:uid="{00000000-0005-0000-0000-000025910000}"/>
    <cellStyle name="Финансовый 3 2 2 2 2 2 2" xfId="1391" xr:uid="{00000000-0005-0000-0000-000026910000}"/>
    <cellStyle name="Финансовый 3 2 2 2 2 2 2 2" xfId="26880" xr:uid="{00000000-0005-0000-0000-000027910000}"/>
    <cellStyle name="Финансовый 3 2 2 2 2 2 2 3" xfId="38562" xr:uid="{00000000-0005-0000-0000-000028910000}"/>
    <cellStyle name="Финансовый 3 2 2 2 2 2 2 4" xfId="19524" xr:uid="{00000000-0005-0000-0000-000029910000}"/>
    <cellStyle name="Финансовый 3 2 2 2 2 2 2 5" xfId="2858" xr:uid="{00000000-0005-0000-0000-00002A910000}"/>
    <cellStyle name="Финансовый 3 2 2 2 2 2 3" xfId="26157" xr:uid="{00000000-0005-0000-0000-00002B910000}"/>
    <cellStyle name="Финансовый 3 2 2 2 2 2 4" xfId="31428" xr:uid="{00000000-0005-0000-0000-00002C910000}"/>
    <cellStyle name="Финансовый 3 2 2 2 2 2 5" xfId="37839" xr:uid="{00000000-0005-0000-0000-00002D910000}"/>
    <cellStyle name="Финансовый 3 2 2 2 2 2 6" xfId="9066" xr:uid="{00000000-0005-0000-0000-00002E910000}"/>
    <cellStyle name="Финансовый 3 2 2 2 2 2 7" xfId="2857" xr:uid="{00000000-0005-0000-0000-00002F910000}"/>
    <cellStyle name="Финансовый 3 2 2 2 2 3" xfId="1392" xr:uid="{00000000-0005-0000-0000-000030910000}"/>
    <cellStyle name="Финансовый 3 2 2 2 2 3 2" xfId="22095" xr:uid="{00000000-0005-0000-0000-000031910000}"/>
    <cellStyle name="Финансовый 3 2 2 2 2 3 3" xfId="26525" xr:uid="{00000000-0005-0000-0000-000032910000}"/>
    <cellStyle name="Финансовый 3 2 2 2 2 3 4" xfId="33949" xr:uid="{00000000-0005-0000-0000-000033910000}"/>
    <cellStyle name="Финансовый 3 2 2 2 2 3 5" xfId="38207" xr:uid="{00000000-0005-0000-0000-000034910000}"/>
    <cellStyle name="Финансовый 3 2 2 2 2 3 6" xfId="11637" xr:uid="{00000000-0005-0000-0000-000035910000}"/>
    <cellStyle name="Финансовый 3 2 2 2 2 3 7" xfId="2859" xr:uid="{00000000-0005-0000-0000-000036910000}"/>
    <cellStyle name="Финансовый 3 2 2 2 2 4" xfId="14208" xr:uid="{00000000-0005-0000-0000-000037910000}"/>
    <cellStyle name="Финансовый 3 2 2 2 2 4 2" xfId="24666" xr:uid="{00000000-0005-0000-0000-000038910000}"/>
    <cellStyle name="Финансовый 3 2 2 2 2 4 3" xfId="36509" xr:uid="{00000000-0005-0000-0000-000039910000}"/>
    <cellStyle name="Финансовый 3 2 2 2 2 5" xfId="16953" xr:uid="{00000000-0005-0000-0000-00003A910000}"/>
    <cellStyle name="Финансовый 3 2 2 2 2 6" xfId="25802" xr:uid="{00000000-0005-0000-0000-00003B910000}"/>
    <cellStyle name="Финансовый 3 2 2 2 2 7" xfId="28928" xr:uid="{00000000-0005-0000-0000-00003C910000}"/>
    <cellStyle name="Финансовый 3 2 2 2 2 8" xfId="37484" xr:uid="{00000000-0005-0000-0000-00003D910000}"/>
    <cellStyle name="Финансовый 3 2 2 2 2 9" xfId="6474" xr:uid="{00000000-0005-0000-0000-00003E910000}"/>
    <cellStyle name="Финансовый 3 2 2 2 3" xfId="1393" xr:uid="{00000000-0005-0000-0000-00003F910000}"/>
    <cellStyle name="Финансовый 3 2 2 2 3 2" xfId="1394" xr:uid="{00000000-0005-0000-0000-000040910000}"/>
    <cellStyle name="Финансовый 3 2 2 2 3 2 2" xfId="26696" xr:uid="{00000000-0005-0000-0000-000041910000}"/>
    <cellStyle name="Финансовый 3 2 2 2 3 2 3" xfId="38378" xr:uid="{00000000-0005-0000-0000-000042910000}"/>
    <cellStyle name="Финансовый 3 2 2 2 3 2 4" xfId="15923" xr:uid="{00000000-0005-0000-0000-000043910000}"/>
    <cellStyle name="Финансовый 3 2 2 2 3 2 5" xfId="2861" xr:uid="{00000000-0005-0000-0000-000044910000}"/>
    <cellStyle name="Финансовый 3 2 2 2 3 3" xfId="25973" xr:uid="{00000000-0005-0000-0000-000045910000}"/>
    <cellStyle name="Финансовый 3 2 2 2 3 4" xfId="27929" xr:uid="{00000000-0005-0000-0000-000046910000}"/>
    <cellStyle name="Финансовый 3 2 2 2 3 5" xfId="37655" xr:uid="{00000000-0005-0000-0000-000047910000}"/>
    <cellStyle name="Финансовый 3 2 2 2 3 6" xfId="5444" xr:uid="{00000000-0005-0000-0000-000048910000}"/>
    <cellStyle name="Финансовый 3 2 2 2 3 7" xfId="2860" xr:uid="{00000000-0005-0000-0000-000049910000}"/>
    <cellStyle name="Финансовый 3 2 2 2 4" xfId="1395" xr:uid="{00000000-0005-0000-0000-00004A910000}"/>
    <cellStyle name="Финансовый 3 2 2 2 4 2" xfId="18494" xr:uid="{00000000-0005-0000-0000-00004B910000}"/>
    <cellStyle name="Финансовый 3 2 2 2 4 3" xfId="26341" xr:uid="{00000000-0005-0000-0000-00004C910000}"/>
    <cellStyle name="Финансовый 3 2 2 2 4 4" xfId="30427" xr:uid="{00000000-0005-0000-0000-00004D910000}"/>
    <cellStyle name="Финансовый 3 2 2 2 4 5" xfId="38023" xr:uid="{00000000-0005-0000-0000-00004E910000}"/>
    <cellStyle name="Финансовый 3 2 2 2 4 6" xfId="8036" xr:uid="{00000000-0005-0000-0000-00004F910000}"/>
    <cellStyle name="Финансовый 3 2 2 2 4 7" xfId="2862" xr:uid="{00000000-0005-0000-0000-000050910000}"/>
    <cellStyle name="Финансовый 3 2 2 2 5" xfId="10607" xr:uid="{00000000-0005-0000-0000-000051910000}"/>
    <cellStyle name="Финансовый 3 2 2 2 5 2" xfId="21065" xr:uid="{00000000-0005-0000-0000-000052910000}"/>
    <cellStyle name="Финансовый 3 2 2 2 5 3" xfId="32941" xr:uid="{00000000-0005-0000-0000-000053910000}"/>
    <cellStyle name="Финансовый 3 2 2 2 6" xfId="13178" xr:uid="{00000000-0005-0000-0000-000054910000}"/>
    <cellStyle name="Финансовый 3 2 2 2 6 2" xfId="23636" xr:uid="{00000000-0005-0000-0000-000055910000}"/>
    <cellStyle name="Финансовый 3 2 2 2 6 3" xfId="35479" xr:uid="{00000000-0005-0000-0000-000056910000}"/>
    <cellStyle name="Финансовый 3 2 2 2 7" xfId="25341" xr:uid="{00000000-0005-0000-0000-000057910000}"/>
    <cellStyle name="Финансовый 3 2 2 2 8" xfId="14883" xr:uid="{00000000-0005-0000-0000-000058910000}"/>
    <cellStyle name="Финансовый 3 2 2 2 9" xfId="25614" xr:uid="{00000000-0005-0000-0000-000059910000}"/>
    <cellStyle name="Финансовый 3 2 2 3" xfId="1396" xr:uid="{00000000-0005-0000-0000-00005A910000}"/>
    <cellStyle name="Финансовый 3 2 2 3 10" xfId="3428" xr:uid="{00000000-0005-0000-0000-00005B910000}"/>
    <cellStyle name="Финансовый 3 2 2 3 11" xfId="3160" xr:uid="{00000000-0005-0000-0000-00005C910000}"/>
    <cellStyle name="Финансовый 3 2 2 3 12" xfId="2863" xr:uid="{00000000-0005-0000-0000-00005D910000}"/>
    <cellStyle name="Финансовый 3 2 2 3 2" xfId="1397" xr:uid="{00000000-0005-0000-0000-00005E910000}"/>
    <cellStyle name="Финансовый 3 2 2 3 2 2" xfId="1398" xr:uid="{00000000-0005-0000-0000-00005F910000}"/>
    <cellStyle name="Финансовый 3 2 2 3 2 2 2" xfId="1399" xr:uid="{00000000-0005-0000-0000-000060910000}"/>
    <cellStyle name="Финансовый 3 2 2 3 2 2 2 2" xfId="38563" xr:uid="{00000000-0005-0000-0000-000061910000}"/>
    <cellStyle name="Финансовый 3 2 2 3 2 2 2 3" xfId="26881" xr:uid="{00000000-0005-0000-0000-000062910000}"/>
    <cellStyle name="Финансовый 3 2 2 3 2 2 2 4" xfId="2866" xr:uid="{00000000-0005-0000-0000-000063910000}"/>
    <cellStyle name="Финансовый 3 2 2 3 2 2 3" xfId="26158" xr:uid="{00000000-0005-0000-0000-000064910000}"/>
    <cellStyle name="Финансовый 3 2 2 3 2 2 4" xfId="37840" xr:uid="{00000000-0005-0000-0000-000065910000}"/>
    <cellStyle name="Финансовый 3 2 2 3 2 2 5" xfId="16438" xr:uid="{00000000-0005-0000-0000-000066910000}"/>
    <cellStyle name="Финансовый 3 2 2 3 2 2 6" xfId="2865" xr:uid="{00000000-0005-0000-0000-000067910000}"/>
    <cellStyle name="Финансовый 3 2 2 3 2 3" xfId="1400" xr:uid="{00000000-0005-0000-0000-000068910000}"/>
    <cellStyle name="Финансовый 3 2 2 3 2 3 2" xfId="38208" xr:uid="{00000000-0005-0000-0000-000069910000}"/>
    <cellStyle name="Финансовый 3 2 2 3 2 3 3" xfId="26526" xr:uid="{00000000-0005-0000-0000-00006A910000}"/>
    <cellStyle name="Финансовый 3 2 2 3 2 3 4" xfId="2867" xr:uid="{00000000-0005-0000-0000-00006B910000}"/>
    <cellStyle name="Финансовый 3 2 2 3 2 4" xfId="25803" xr:uid="{00000000-0005-0000-0000-00006C910000}"/>
    <cellStyle name="Финансовый 3 2 2 3 2 5" xfId="28428" xr:uid="{00000000-0005-0000-0000-00006D910000}"/>
    <cellStyle name="Финансовый 3 2 2 3 2 6" xfId="37485" xr:uid="{00000000-0005-0000-0000-00006E910000}"/>
    <cellStyle name="Финансовый 3 2 2 3 2 7" xfId="5959" xr:uid="{00000000-0005-0000-0000-00006F910000}"/>
    <cellStyle name="Финансовый 3 2 2 3 2 8" xfId="2864" xr:uid="{00000000-0005-0000-0000-000070910000}"/>
    <cellStyle name="Финансовый 3 2 2 3 3" xfId="1401" xr:uid="{00000000-0005-0000-0000-000071910000}"/>
    <cellStyle name="Финансовый 3 2 2 3 3 2" xfId="1402" xr:uid="{00000000-0005-0000-0000-000072910000}"/>
    <cellStyle name="Финансовый 3 2 2 3 3 2 2" xfId="26697" xr:uid="{00000000-0005-0000-0000-000073910000}"/>
    <cellStyle name="Финансовый 3 2 2 3 3 2 3" xfId="38379" xr:uid="{00000000-0005-0000-0000-000074910000}"/>
    <cellStyle name="Финансовый 3 2 2 3 3 2 4" xfId="19009" xr:uid="{00000000-0005-0000-0000-000075910000}"/>
    <cellStyle name="Финансовый 3 2 2 3 3 2 5" xfId="2869" xr:uid="{00000000-0005-0000-0000-000076910000}"/>
    <cellStyle name="Финансовый 3 2 2 3 3 3" xfId="25974" xr:uid="{00000000-0005-0000-0000-000077910000}"/>
    <cellStyle name="Финансовый 3 2 2 3 3 4" xfId="30927" xr:uid="{00000000-0005-0000-0000-000078910000}"/>
    <cellStyle name="Финансовый 3 2 2 3 3 5" xfId="37656" xr:uid="{00000000-0005-0000-0000-000079910000}"/>
    <cellStyle name="Финансовый 3 2 2 3 3 6" xfId="8551" xr:uid="{00000000-0005-0000-0000-00007A910000}"/>
    <cellStyle name="Финансовый 3 2 2 3 3 7" xfId="2868" xr:uid="{00000000-0005-0000-0000-00007B910000}"/>
    <cellStyle name="Финансовый 3 2 2 3 4" xfId="1403" xr:uid="{00000000-0005-0000-0000-00007C910000}"/>
    <cellStyle name="Финансовый 3 2 2 3 4 2" xfId="21580" xr:uid="{00000000-0005-0000-0000-00007D910000}"/>
    <cellStyle name="Финансовый 3 2 2 3 4 3" xfId="26342" xr:uid="{00000000-0005-0000-0000-00007E910000}"/>
    <cellStyle name="Финансовый 3 2 2 3 4 4" xfId="33445" xr:uid="{00000000-0005-0000-0000-00007F910000}"/>
    <cellStyle name="Финансовый 3 2 2 3 4 5" xfId="38024" xr:uid="{00000000-0005-0000-0000-000080910000}"/>
    <cellStyle name="Финансовый 3 2 2 3 4 6" xfId="11122" xr:uid="{00000000-0005-0000-0000-000081910000}"/>
    <cellStyle name="Финансовый 3 2 2 3 4 7" xfId="2870" xr:uid="{00000000-0005-0000-0000-000082910000}"/>
    <cellStyle name="Финансовый 3 2 2 3 5" xfId="13693" xr:uid="{00000000-0005-0000-0000-000083910000}"/>
    <cellStyle name="Финансовый 3 2 2 3 5 2" xfId="24151" xr:uid="{00000000-0005-0000-0000-000084910000}"/>
    <cellStyle name="Финансовый 3 2 2 3 5 3" xfId="35994" xr:uid="{00000000-0005-0000-0000-000085910000}"/>
    <cellStyle name="Финансовый 3 2 2 3 6" xfId="25342" xr:uid="{00000000-0005-0000-0000-000086910000}"/>
    <cellStyle name="Финансовый 3 2 2 3 7" xfId="14884" xr:uid="{00000000-0005-0000-0000-000087910000}"/>
    <cellStyle name="Финансовый 3 2 2 3 8" xfId="25615" xr:uid="{00000000-0005-0000-0000-000088910000}"/>
    <cellStyle name="Финансовый 3 2 2 3 9" xfId="37301" xr:uid="{00000000-0005-0000-0000-000089910000}"/>
    <cellStyle name="Финансовый 3 2 2 4" xfId="1404" xr:uid="{00000000-0005-0000-0000-00008A910000}"/>
    <cellStyle name="Финансовый 3 2 2 4 10" xfId="2871" xr:uid="{00000000-0005-0000-0000-00008B910000}"/>
    <cellStyle name="Финансовый 3 2 2 4 2" xfId="1405" xr:uid="{00000000-0005-0000-0000-00008C910000}"/>
    <cellStyle name="Финансовый 3 2 2 4 2 2" xfId="1406" xr:uid="{00000000-0005-0000-0000-00008D910000}"/>
    <cellStyle name="Финансовый 3 2 2 4 2 2 2" xfId="26879" xr:uid="{00000000-0005-0000-0000-00008E910000}"/>
    <cellStyle name="Финансовый 3 2 2 4 2 2 3" xfId="38561" xr:uid="{00000000-0005-0000-0000-00008F910000}"/>
    <cellStyle name="Финансовый 3 2 2 4 2 2 4" xfId="20024" xr:uid="{00000000-0005-0000-0000-000090910000}"/>
    <cellStyle name="Финансовый 3 2 2 4 2 2 5" xfId="2873" xr:uid="{00000000-0005-0000-0000-000091910000}"/>
    <cellStyle name="Финансовый 3 2 2 4 2 3" xfId="26156" xr:uid="{00000000-0005-0000-0000-000092910000}"/>
    <cellStyle name="Финансовый 3 2 2 4 2 4" xfId="31913" xr:uid="{00000000-0005-0000-0000-000093910000}"/>
    <cellStyle name="Финансовый 3 2 2 4 2 5" xfId="37838" xr:uid="{00000000-0005-0000-0000-000094910000}"/>
    <cellStyle name="Финансовый 3 2 2 4 2 6" xfId="9566" xr:uid="{00000000-0005-0000-0000-000095910000}"/>
    <cellStyle name="Финансовый 3 2 2 4 2 7" xfId="2872" xr:uid="{00000000-0005-0000-0000-000096910000}"/>
    <cellStyle name="Финансовый 3 2 2 4 3" xfId="1407" xr:uid="{00000000-0005-0000-0000-000097910000}"/>
    <cellStyle name="Финансовый 3 2 2 4 3 2" xfId="22595" xr:uid="{00000000-0005-0000-0000-000098910000}"/>
    <cellStyle name="Финансовый 3 2 2 4 3 3" xfId="26524" xr:uid="{00000000-0005-0000-0000-000099910000}"/>
    <cellStyle name="Финансовый 3 2 2 4 3 4" xfId="34438" xr:uid="{00000000-0005-0000-0000-00009A910000}"/>
    <cellStyle name="Финансовый 3 2 2 4 3 5" xfId="38206" xr:uid="{00000000-0005-0000-0000-00009B910000}"/>
    <cellStyle name="Финансовый 3 2 2 4 3 6" xfId="12137" xr:uid="{00000000-0005-0000-0000-00009C910000}"/>
    <cellStyle name="Финансовый 3 2 2 4 3 7" xfId="2874" xr:uid="{00000000-0005-0000-0000-00009D910000}"/>
    <cellStyle name="Финансовый 3 2 2 4 4" xfId="14708" xr:uid="{00000000-0005-0000-0000-00009E910000}"/>
    <cellStyle name="Финансовый 3 2 2 4 4 2" xfId="25166" xr:uid="{00000000-0005-0000-0000-00009F910000}"/>
    <cellStyle name="Финансовый 3 2 2 4 4 3" xfId="37007" xr:uid="{00000000-0005-0000-0000-0000A0910000}"/>
    <cellStyle name="Финансовый 3 2 2 4 5" xfId="17453" xr:uid="{00000000-0005-0000-0000-0000A1910000}"/>
    <cellStyle name="Финансовый 3 2 2 4 6" xfId="25801" xr:uid="{00000000-0005-0000-0000-0000A2910000}"/>
    <cellStyle name="Финансовый 3 2 2 4 7" xfId="29409" xr:uid="{00000000-0005-0000-0000-0000A3910000}"/>
    <cellStyle name="Финансовый 3 2 2 4 8" xfId="37483" xr:uid="{00000000-0005-0000-0000-0000A4910000}"/>
    <cellStyle name="Финансовый 3 2 2 4 9" xfId="6992" xr:uid="{00000000-0005-0000-0000-0000A5910000}"/>
    <cellStyle name="Финансовый 3 2 2 5" xfId="1408" xr:uid="{00000000-0005-0000-0000-0000A6910000}"/>
    <cellStyle name="Финансовый 3 2 2 5 2" xfId="1409" xr:uid="{00000000-0005-0000-0000-0000A7910000}"/>
    <cellStyle name="Финансовый 3 2 2 5 2 2" xfId="26695" xr:uid="{00000000-0005-0000-0000-0000A8910000}"/>
    <cellStyle name="Финансовый 3 2 2 5 2 3" xfId="38377" xr:uid="{00000000-0005-0000-0000-0000A9910000}"/>
    <cellStyle name="Финансовый 3 2 2 5 2 4" xfId="15408" xr:uid="{00000000-0005-0000-0000-0000AA910000}"/>
    <cellStyle name="Финансовый 3 2 2 5 2 5" xfId="2876" xr:uid="{00000000-0005-0000-0000-0000AB910000}"/>
    <cellStyle name="Финансовый 3 2 2 5 3" xfId="25972" xr:uid="{00000000-0005-0000-0000-0000AC910000}"/>
    <cellStyle name="Финансовый 3 2 2 5 4" xfId="27429" xr:uid="{00000000-0005-0000-0000-0000AD910000}"/>
    <cellStyle name="Финансовый 3 2 2 5 5" xfId="37654" xr:uid="{00000000-0005-0000-0000-0000AE910000}"/>
    <cellStyle name="Финансовый 3 2 2 5 6" xfId="4904" xr:uid="{00000000-0005-0000-0000-0000AF910000}"/>
    <cellStyle name="Финансовый 3 2 2 5 7" xfId="2875" xr:uid="{00000000-0005-0000-0000-0000B0910000}"/>
    <cellStyle name="Финансовый 3 2 2 6" xfId="1410" xr:uid="{00000000-0005-0000-0000-0000B1910000}"/>
    <cellStyle name="Финансовый 3 2 2 6 2" xfId="17979" xr:uid="{00000000-0005-0000-0000-0000B2910000}"/>
    <cellStyle name="Финансовый 3 2 2 6 3" xfId="26340" xr:uid="{00000000-0005-0000-0000-0000B3910000}"/>
    <cellStyle name="Финансовый 3 2 2 6 4" xfId="29926" xr:uid="{00000000-0005-0000-0000-0000B4910000}"/>
    <cellStyle name="Финансовый 3 2 2 6 5" xfId="38022" xr:uid="{00000000-0005-0000-0000-0000B5910000}"/>
    <cellStyle name="Финансовый 3 2 2 6 6" xfId="7521" xr:uid="{00000000-0005-0000-0000-0000B6910000}"/>
    <cellStyle name="Финансовый 3 2 2 6 7" xfId="2877" xr:uid="{00000000-0005-0000-0000-0000B7910000}"/>
    <cellStyle name="Финансовый 3 2 2 7" xfId="10092" xr:uid="{00000000-0005-0000-0000-0000B8910000}"/>
    <cellStyle name="Финансовый 3 2 2 7 2" xfId="20550" xr:uid="{00000000-0005-0000-0000-0000B9910000}"/>
    <cellStyle name="Финансовый 3 2 2 7 3" xfId="32432" xr:uid="{00000000-0005-0000-0000-0000BA910000}"/>
    <cellStyle name="Финансовый 3 2 2 8" xfId="12663" xr:uid="{00000000-0005-0000-0000-0000BB910000}"/>
    <cellStyle name="Финансовый 3 2 2 8 2" xfId="23121" xr:uid="{00000000-0005-0000-0000-0000BC910000}"/>
    <cellStyle name="Финансовый 3 2 2 8 3" xfId="34964" xr:uid="{00000000-0005-0000-0000-0000BD910000}"/>
    <cellStyle name="Финансовый 3 2 2 9" xfId="25340" xr:uid="{00000000-0005-0000-0000-0000BE910000}"/>
    <cellStyle name="Финансовый 3 2 3" xfId="1411" xr:uid="{00000000-0005-0000-0000-0000BF910000}"/>
    <cellStyle name="Финансовый 3 2 3 10" xfId="14885" xr:uid="{00000000-0005-0000-0000-0000C0910000}"/>
    <cellStyle name="Финансовый 3 2 3 11" xfId="25616" xr:uid="{00000000-0005-0000-0000-0000C1910000}"/>
    <cellStyle name="Финансовый 3 2 3 12" xfId="37302" xr:uid="{00000000-0005-0000-0000-0000C2910000}"/>
    <cellStyle name="Финансовый 3 2 3 13" xfId="3429" xr:uid="{00000000-0005-0000-0000-0000C3910000}"/>
    <cellStyle name="Финансовый 3 2 3 14" xfId="3161" xr:uid="{00000000-0005-0000-0000-0000C4910000}"/>
    <cellStyle name="Финансовый 3 2 3 15" xfId="2878" xr:uid="{00000000-0005-0000-0000-0000C5910000}"/>
    <cellStyle name="Финансовый 3 2 3 2" xfId="1412" xr:uid="{00000000-0005-0000-0000-0000C6910000}"/>
    <cellStyle name="Финансовый 3 2 3 2 10" xfId="5445" xr:uid="{00000000-0005-0000-0000-0000C7910000}"/>
    <cellStyle name="Финансовый 3 2 3 2 11" xfId="2879" xr:uid="{00000000-0005-0000-0000-0000C8910000}"/>
    <cellStyle name="Финансовый 3 2 3 2 2" xfId="1413" xr:uid="{00000000-0005-0000-0000-0000C9910000}"/>
    <cellStyle name="Финансовый 3 2 3 2 2 10" xfId="2880" xr:uid="{00000000-0005-0000-0000-0000CA910000}"/>
    <cellStyle name="Финансовый 3 2 3 2 2 2" xfId="1414" xr:uid="{00000000-0005-0000-0000-0000CB910000}"/>
    <cellStyle name="Финансовый 3 2 3 2 2 2 2" xfId="19525" xr:uid="{00000000-0005-0000-0000-0000CC910000}"/>
    <cellStyle name="Финансовый 3 2 3 2 2 2 3" xfId="26882" xr:uid="{00000000-0005-0000-0000-0000CD910000}"/>
    <cellStyle name="Финансовый 3 2 3 2 2 2 4" xfId="31429" xr:uid="{00000000-0005-0000-0000-0000CE910000}"/>
    <cellStyle name="Финансовый 3 2 3 2 2 2 5" xfId="38564" xr:uid="{00000000-0005-0000-0000-0000CF910000}"/>
    <cellStyle name="Финансовый 3 2 3 2 2 2 6" xfId="9067" xr:uid="{00000000-0005-0000-0000-0000D0910000}"/>
    <cellStyle name="Финансовый 3 2 3 2 2 2 7" xfId="2881" xr:uid="{00000000-0005-0000-0000-0000D1910000}"/>
    <cellStyle name="Финансовый 3 2 3 2 2 3" xfId="11638" xr:uid="{00000000-0005-0000-0000-0000D2910000}"/>
    <cellStyle name="Финансовый 3 2 3 2 2 3 2" xfId="22096" xr:uid="{00000000-0005-0000-0000-0000D3910000}"/>
    <cellStyle name="Финансовый 3 2 3 2 2 3 3" xfId="33950" xr:uid="{00000000-0005-0000-0000-0000D4910000}"/>
    <cellStyle name="Финансовый 3 2 3 2 2 4" xfId="14209" xr:uid="{00000000-0005-0000-0000-0000D5910000}"/>
    <cellStyle name="Финансовый 3 2 3 2 2 4 2" xfId="24667" xr:uid="{00000000-0005-0000-0000-0000D6910000}"/>
    <cellStyle name="Финансовый 3 2 3 2 2 4 3" xfId="36510" xr:uid="{00000000-0005-0000-0000-0000D7910000}"/>
    <cellStyle name="Финансовый 3 2 3 2 2 5" xfId="16954" xr:uid="{00000000-0005-0000-0000-0000D8910000}"/>
    <cellStyle name="Финансовый 3 2 3 2 2 6" xfId="26159" xr:uid="{00000000-0005-0000-0000-0000D9910000}"/>
    <cellStyle name="Финансовый 3 2 3 2 2 7" xfId="28929" xr:uid="{00000000-0005-0000-0000-0000DA910000}"/>
    <cellStyle name="Финансовый 3 2 3 2 2 8" xfId="37841" xr:uid="{00000000-0005-0000-0000-0000DB910000}"/>
    <cellStyle name="Финансовый 3 2 3 2 2 9" xfId="6475" xr:uid="{00000000-0005-0000-0000-0000DC910000}"/>
    <cellStyle name="Финансовый 3 2 3 2 3" xfId="1415" xr:uid="{00000000-0005-0000-0000-0000DD910000}"/>
    <cellStyle name="Финансовый 3 2 3 2 3 2" xfId="18495" xr:uid="{00000000-0005-0000-0000-0000DE910000}"/>
    <cellStyle name="Финансовый 3 2 3 2 3 3" xfId="26527" xr:uid="{00000000-0005-0000-0000-0000DF910000}"/>
    <cellStyle name="Финансовый 3 2 3 2 3 4" xfId="30428" xr:uid="{00000000-0005-0000-0000-0000E0910000}"/>
    <cellStyle name="Финансовый 3 2 3 2 3 5" xfId="38209" xr:uid="{00000000-0005-0000-0000-0000E1910000}"/>
    <cellStyle name="Финансовый 3 2 3 2 3 6" xfId="8037" xr:uid="{00000000-0005-0000-0000-0000E2910000}"/>
    <cellStyle name="Финансовый 3 2 3 2 3 7" xfId="2882" xr:uid="{00000000-0005-0000-0000-0000E3910000}"/>
    <cellStyle name="Финансовый 3 2 3 2 4" xfId="10608" xr:uid="{00000000-0005-0000-0000-0000E4910000}"/>
    <cellStyle name="Финансовый 3 2 3 2 4 2" xfId="21066" xr:uid="{00000000-0005-0000-0000-0000E5910000}"/>
    <cellStyle name="Финансовый 3 2 3 2 4 3" xfId="32942" xr:uid="{00000000-0005-0000-0000-0000E6910000}"/>
    <cellStyle name="Финансовый 3 2 3 2 5" xfId="13179" xr:uid="{00000000-0005-0000-0000-0000E7910000}"/>
    <cellStyle name="Финансовый 3 2 3 2 5 2" xfId="23637" xr:uid="{00000000-0005-0000-0000-0000E8910000}"/>
    <cellStyle name="Финансовый 3 2 3 2 5 3" xfId="35480" xr:uid="{00000000-0005-0000-0000-0000E9910000}"/>
    <cellStyle name="Финансовый 3 2 3 2 6" xfId="15924" xr:uid="{00000000-0005-0000-0000-0000EA910000}"/>
    <cellStyle name="Финансовый 3 2 3 2 7" xfId="25804" xr:uid="{00000000-0005-0000-0000-0000EB910000}"/>
    <cellStyle name="Финансовый 3 2 3 2 8" xfId="27930" xr:uid="{00000000-0005-0000-0000-0000EC910000}"/>
    <cellStyle name="Финансовый 3 2 3 2 9" xfId="37486" xr:uid="{00000000-0005-0000-0000-0000ED910000}"/>
    <cellStyle name="Финансовый 3 2 3 3" xfId="1416" xr:uid="{00000000-0005-0000-0000-0000EE910000}"/>
    <cellStyle name="Финансовый 3 2 3 3 10" xfId="2883" xr:uid="{00000000-0005-0000-0000-0000EF910000}"/>
    <cellStyle name="Финансовый 3 2 3 3 2" xfId="1417" xr:uid="{00000000-0005-0000-0000-0000F0910000}"/>
    <cellStyle name="Финансовый 3 2 3 3 2 2" xfId="19010" xr:uid="{00000000-0005-0000-0000-0000F1910000}"/>
    <cellStyle name="Финансовый 3 2 3 3 2 3" xfId="26698" xr:uid="{00000000-0005-0000-0000-0000F2910000}"/>
    <cellStyle name="Финансовый 3 2 3 3 2 4" xfId="30928" xr:uid="{00000000-0005-0000-0000-0000F3910000}"/>
    <cellStyle name="Финансовый 3 2 3 3 2 5" xfId="38380" xr:uid="{00000000-0005-0000-0000-0000F4910000}"/>
    <cellStyle name="Финансовый 3 2 3 3 2 6" xfId="8552" xr:uid="{00000000-0005-0000-0000-0000F5910000}"/>
    <cellStyle name="Финансовый 3 2 3 3 2 7" xfId="2884" xr:uid="{00000000-0005-0000-0000-0000F6910000}"/>
    <cellStyle name="Финансовый 3 2 3 3 3" xfId="11123" xr:uid="{00000000-0005-0000-0000-0000F7910000}"/>
    <cellStyle name="Финансовый 3 2 3 3 3 2" xfId="21581" xr:uid="{00000000-0005-0000-0000-0000F8910000}"/>
    <cellStyle name="Финансовый 3 2 3 3 3 3" xfId="33446" xr:uid="{00000000-0005-0000-0000-0000F9910000}"/>
    <cellStyle name="Финансовый 3 2 3 3 4" xfId="13694" xr:uid="{00000000-0005-0000-0000-0000FA910000}"/>
    <cellStyle name="Финансовый 3 2 3 3 4 2" xfId="24152" xr:uid="{00000000-0005-0000-0000-0000FB910000}"/>
    <cellStyle name="Финансовый 3 2 3 3 4 3" xfId="35995" xr:uid="{00000000-0005-0000-0000-0000FC910000}"/>
    <cellStyle name="Финансовый 3 2 3 3 5" xfId="16439" xr:uid="{00000000-0005-0000-0000-0000FD910000}"/>
    <cellStyle name="Финансовый 3 2 3 3 6" xfId="25975" xr:uid="{00000000-0005-0000-0000-0000FE910000}"/>
    <cellStyle name="Финансовый 3 2 3 3 7" xfId="28429" xr:uid="{00000000-0005-0000-0000-0000FF910000}"/>
    <cellStyle name="Финансовый 3 2 3 3 8" xfId="37657" xr:uid="{00000000-0005-0000-0000-000000920000}"/>
    <cellStyle name="Финансовый 3 2 3 3 9" xfId="5960" xr:uid="{00000000-0005-0000-0000-000001920000}"/>
    <cellStyle name="Финансовый 3 2 3 4" xfId="1418" xr:uid="{00000000-0005-0000-0000-000002920000}"/>
    <cellStyle name="Финансовый 3 2 3 4 10" xfId="2885" xr:uid="{00000000-0005-0000-0000-000003920000}"/>
    <cellStyle name="Финансовый 3 2 3 4 2" xfId="9567" xr:uid="{00000000-0005-0000-0000-000004920000}"/>
    <cellStyle name="Финансовый 3 2 3 4 2 2" xfId="20025" xr:uid="{00000000-0005-0000-0000-000005920000}"/>
    <cellStyle name="Финансовый 3 2 3 4 2 3" xfId="31914" xr:uid="{00000000-0005-0000-0000-000006920000}"/>
    <cellStyle name="Финансовый 3 2 3 4 3" xfId="12138" xr:uid="{00000000-0005-0000-0000-000007920000}"/>
    <cellStyle name="Финансовый 3 2 3 4 3 2" xfId="22596" xr:uid="{00000000-0005-0000-0000-000008920000}"/>
    <cellStyle name="Финансовый 3 2 3 4 3 3" xfId="34439" xr:uid="{00000000-0005-0000-0000-000009920000}"/>
    <cellStyle name="Финансовый 3 2 3 4 4" xfId="14709" xr:uid="{00000000-0005-0000-0000-00000A920000}"/>
    <cellStyle name="Финансовый 3 2 3 4 4 2" xfId="25167" xr:uid="{00000000-0005-0000-0000-00000B920000}"/>
    <cellStyle name="Финансовый 3 2 3 4 4 3" xfId="37008" xr:uid="{00000000-0005-0000-0000-00000C920000}"/>
    <cellStyle name="Финансовый 3 2 3 4 5" xfId="17454" xr:uid="{00000000-0005-0000-0000-00000D920000}"/>
    <cellStyle name="Финансовый 3 2 3 4 6" xfId="26343" xr:uid="{00000000-0005-0000-0000-00000E920000}"/>
    <cellStyle name="Финансовый 3 2 3 4 7" xfId="29410" xr:uid="{00000000-0005-0000-0000-00000F920000}"/>
    <cellStyle name="Финансовый 3 2 3 4 8" xfId="38025" xr:uid="{00000000-0005-0000-0000-000010920000}"/>
    <cellStyle name="Финансовый 3 2 3 4 9" xfId="6993" xr:uid="{00000000-0005-0000-0000-000011920000}"/>
    <cellStyle name="Финансовый 3 2 3 5" xfId="4905" xr:uid="{00000000-0005-0000-0000-000012920000}"/>
    <cellStyle name="Финансовый 3 2 3 5 2" xfId="15409" xr:uid="{00000000-0005-0000-0000-000013920000}"/>
    <cellStyle name="Финансовый 3 2 3 5 3" xfId="27430" xr:uid="{00000000-0005-0000-0000-000014920000}"/>
    <cellStyle name="Финансовый 3 2 3 6" xfId="7522" xr:uid="{00000000-0005-0000-0000-000015920000}"/>
    <cellStyle name="Финансовый 3 2 3 6 2" xfId="17980" xr:uid="{00000000-0005-0000-0000-000016920000}"/>
    <cellStyle name="Финансовый 3 2 3 6 3" xfId="29927" xr:uid="{00000000-0005-0000-0000-000017920000}"/>
    <cellStyle name="Финансовый 3 2 3 7" xfId="10093" xr:uid="{00000000-0005-0000-0000-000018920000}"/>
    <cellStyle name="Финансовый 3 2 3 7 2" xfId="20551" xr:uid="{00000000-0005-0000-0000-000019920000}"/>
    <cellStyle name="Финансовый 3 2 3 7 3" xfId="32433" xr:uid="{00000000-0005-0000-0000-00001A920000}"/>
    <cellStyle name="Финансовый 3 2 3 8" xfId="12664" xr:uid="{00000000-0005-0000-0000-00001B920000}"/>
    <cellStyle name="Финансовый 3 2 3 8 2" xfId="23122" xr:uid="{00000000-0005-0000-0000-00001C920000}"/>
    <cellStyle name="Финансовый 3 2 3 8 3" xfId="34965" xr:uid="{00000000-0005-0000-0000-00001D920000}"/>
    <cellStyle name="Финансовый 3 2 3 9" xfId="25343" xr:uid="{00000000-0005-0000-0000-00001E920000}"/>
    <cellStyle name="Финансовый 3 2 4" xfId="1419" xr:uid="{00000000-0005-0000-0000-00001F920000}"/>
    <cellStyle name="Финансовый 3 2 4 10" xfId="14886" xr:uid="{00000000-0005-0000-0000-000020920000}"/>
    <cellStyle name="Финансовый 3 2 4 11" xfId="25617" xr:uid="{00000000-0005-0000-0000-000021920000}"/>
    <cellStyle name="Финансовый 3 2 4 12" xfId="37303" xr:uid="{00000000-0005-0000-0000-000022920000}"/>
    <cellStyle name="Финансовый 3 2 4 13" xfId="3430" xr:uid="{00000000-0005-0000-0000-000023920000}"/>
    <cellStyle name="Финансовый 3 2 4 14" xfId="3162" xr:uid="{00000000-0005-0000-0000-000024920000}"/>
    <cellStyle name="Финансовый 3 2 4 15" xfId="2886" xr:uid="{00000000-0005-0000-0000-000025920000}"/>
    <cellStyle name="Финансовый 3 2 4 2" xfId="1420" xr:uid="{00000000-0005-0000-0000-000026920000}"/>
    <cellStyle name="Финансовый 3 2 4 2 10" xfId="5446" xr:uid="{00000000-0005-0000-0000-000027920000}"/>
    <cellStyle name="Финансовый 3 2 4 2 11" xfId="2887" xr:uid="{00000000-0005-0000-0000-000028920000}"/>
    <cellStyle name="Финансовый 3 2 4 2 2" xfId="1421" xr:uid="{00000000-0005-0000-0000-000029920000}"/>
    <cellStyle name="Финансовый 3 2 4 2 2 10" xfId="2888" xr:uid="{00000000-0005-0000-0000-00002A920000}"/>
    <cellStyle name="Финансовый 3 2 4 2 2 2" xfId="1422" xr:uid="{00000000-0005-0000-0000-00002B920000}"/>
    <cellStyle name="Финансовый 3 2 4 2 2 2 2" xfId="19526" xr:uid="{00000000-0005-0000-0000-00002C920000}"/>
    <cellStyle name="Финансовый 3 2 4 2 2 2 3" xfId="26883" xr:uid="{00000000-0005-0000-0000-00002D920000}"/>
    <cellStyle name="Финансовый 3 2 4 2 2 2 4" xfId="31430" xr:uid="{00000000-0005-0000-0000-00002E920000}"/>
    <cellStyle name="Финансовый 3 2 4 2 2 2 5" xfId="38565" xr:uid="{00000000-0005-0000-0000-00002F920000}"/>
    <cellStyle name="Финансовый 3 2 4 2 2 2 6" xfId="9068" xr:uid="{00000000-0005-0000-0000-000030920000}"/>
    <cellStyle name="Финансовый 3 2 4 2 2 2 7" xfId="2889" xr:uid="{00000000-0005-0000-0000-000031920000}"/>
    <cellStyle name="Финансовый 3 2 4 2 2 3" xfId="11639" xr:uid="{00000000-0005-0000-0000-000032920000}"/>
    <cellStyle name="Финансовый 3 2 4 2 2 3 2" xfId="22097" xr:uid="{00000000-0005-0000-0000-000033920000}"/>
    <cellStyle name="Финансовый 3 2 4 2 2 3 3" xfId="33951" xr:uid="{00000000-0005-0000-0000-000034920000}"/>
    <cellStyle name="Финансовый 3 2 4 2 2 4" xfId="14210" xr:uid="{00000000-0005-0000-0000-000035920000}"/>
    <cellStyle name="Финансовый 3 2 4 2 2 4 2" xfId="24668" xr:uid="{00000000-0005-0000-0000-000036920000}"/>
    <cellStyle name="Финансовый 3 2 4 2 2 4 3" xfId="36511" xr:uid="{00000000-0005-0000-0000-000037920000}"/>
    <cellStyle name="Финансовый 3 2 4 2 2 5" xfId="16955" xr:uid="{00000000-0005-0000-0000-000038920000}"/>
    <cellStyle name="Финансовый 3 2 4 2 2 6" xfId="26160" xr:uid="{00000000-0005-0000-0000-000039920000}"/>
    <cellStyle name="Финансовый 3 2 4 2 2 7" xfId="28930" xr:uid="{00000000-0005-0000-0000-00003A920000}"/>
    <cellStyle name="Финансовый 3 2 4 2 2 8" xfId="37842" xr:uid="{00000000-0005-0000-0000-00003B920000}"/>
    <cellStyle name="Финансовый 3 2 4 2 2 9" xfId="6476" xr:uid="{00000000-0005-0000-0000-00003C920000}"/>
    <cellStyle name="Финансовый 3 2 4 2 3" xfId="1423" xr:uid="{00000000-0005-0000-0000-00003D920000}"/>
    <cellStyle name="Финансовый 3 2 4 2 3 2" xfId="18496" xr:uid="{00000000-0005-0000-0000-00003E920000}"/>
    <cellStyle name="Финансовый 3 2 4 2 3 3" xfId="26528" xr:uid="{00000000-0005-0000-0000-00003F920000}"/>
    <cellStyle name="Финансовый 3 2 4 2 3 4" xfId="30429" xr:uid="{00000000-0005-0000-0000-000040920000}"/>
    <cellStyle name="Финансовый 3 2 4 2 3 5" xfId="38210" xr:uid="{00000000-0005-0000-0000-000041920000}"/>
    <cellStyle name="Финансовый 3 2 4 2 3 6" xfId="8038" xr:uid="{00000000-0005-0000-0000-000042920000}"/>
    <cellStyle name="Финансовый 3 2 4 2 3 7" xfId="2890" xr:uid="{00000000-0005-0000-0000-000043920000}"/>
    <cellStyle name="Финансовый 3 2 4 2 4" xfId="10609" xr:uid="{00000000-0005-0000-0000-000044920000}"/>
    <cellStyle name="Финансовый 3 2 4 2 4 2" xfId="21067" xr:uid="{00000000-0005-0000-0000-000045920000}"/>
    <cellStyle name="Финансовый 3 2 4 2 4 3" xfId="32943" xr:uid="{00000000-0005-0000-0000-000046920000}"/>
    <cellStyle name="Финансовый 3 2 4 2 5" xfId="13180" xr:uid="{00000000-0005-0000-0000-000047920000}"/>
    <cellStyle name="Финансовый 3 2 4 2 5 2" xfId="23638" xr:uid="{00000000-0005-0000-0000-000048920000}"/>
    <cellStyle name="Финансовый 3 2 4 2 5 3" xfId="35481" xr:uid="{00000000-0005-0000-0000-000049920000}"/>
    <cellStyle name="Финансовый 3 2 4 2 6" xfId="15925" xr:uid="{00000000-0005-0000-0000-00004A920000}"/>
    <cellStyle name="Финансовый 3 2 4 2 7" xfId="25805" xr:uid="{00000000-0005-0000-0000-00004B920000}"/>
    <cellStyle name="Финансовый 3 2 4 2 8" xfId="27931" xr:uid="{00000000-0005-0000-0000-00004C920000}"/>
    <cellStyle name="Финансовый 3 2 4 2 9" xfId="37487" xr:uid="{00000000-0005-0000-0000-00004D920000}"/>
    <cellStyle name="Финансовый 3 2 4 3" xfId="1424" xr:uid="{00000000-0005-0000-0000-00004E920000}"/>
    <cellStyle name="Финансовый 3 2 4 3 10" xfId="2891" xr:uid="{00000000-0005-0000-0000-00004F920000}"/>
    <cellStyle name="Финансовый 3 2 4 3 2" xfId="1425" xr:uid="{00000000-0005-0000-0000-000050920000}"/>
    <cellStyle name="Финансовый 3 2 4 3 2 2" xfId="19011" xr:uid="{00000000-0005-0000-0000-000051920000}"/>
    <cellStyle name="Финансовый 3 2 4 3 2 3" xfId="26699" xr:uid="{00000000-0005-0000-0000-000052920000}"/>
    <cellStyle name="Финансовый 3 2 4 3 2 4" xfId="30929" xr:uid="{00000000-0005-0000-0000-000053920000}"/>
    <cellStyle name="Финансовый 3 2 4 3 2 5" xfId="38381" xr:uid="{00000000-0005-0000-0000-000054920000}"/>
    <cellStyle name="Финансовый 3 2 4 3 2 6" xfId="8553" xr:uid="{00000000-0005-0000-0000-000055920000}"/>
    <cellStyle name="Финансовый 3 2 4 3 2 7" xfId="2892" xr:uid="{00000000-0005-0000-0000-000056920000}"/>
    <cellStyle name="Финансовый 3 2 4 3 3" xfId="11124" xr:uid="{00000000-0005-0000-0000-000057920000}"/>
    <cellStyle name="Финансовый 3 2 4 3 3 2" xfId="21582" xr:uid="{00000000-0005-0000-0000-000058920000}"/>
    <cellStyle name="Финансовый 3 2 4 3 3 3" xfId="33447" xr:uid="{00000000-0005-0000-0000-000059920000}"/>
    <cellStyle name="Финансовый 3 2 4 3 4" xfId="13695" xr:uid="{00000000-0005-0000-0000-00005A920000}"/>
    <cellStyle name="Финансовый 3 2 4 3 4 2" xfId="24153" xr:uid="{00000000-0005-0000-0000-00005B920000}"/>
    <cellStyle name="Финансовый 3 2 4 3 4 3" xfId="35996" xr:uid="{00000000-0005-0000-0000-00005C920000}"/>
    <cellStyle name="Финансовый 3 2 4 3 5" xfId="16440" xr:uid="{00000000-0005-0000-0000-00005D920000}"/>
    <cellStyle name="Финансовый 3 2 4 3 6" xfId="25976" xr:uid="{00000000-0005-0000-0000-00005E920000}"/>
    <cellStyle name="Финансовый 3 2 4 3 7" xfId="28430" xr:uid="{00000000-0005-0000-0000-00005F920000}"/>
    <cellStyle name="Финансовый 3 2 4 3 8" xfId="37658" xr:uid="{00000000-0005-0000-0000-000060920000}"/>
    <cellStyle name="Финансовый 3 2 4 3 9" xfId="5961" xr:uid="{00000000-0005-0000-0000-000061920000}"/>
    <cellStyle name="Финансовый 3 2 4 4" xfId="1426" xr:uid="{00000000-0005-0000-0000-000062920000}"/>
    <cellStyle name="Финансовый 3 2 4 4 10" xfId="2893" xr:uid="{00000000-0005-0000-0000-000063920000}"/>
    <cellStyle name="Финансовый 3 2 4 4 2" xfId="9568" xr:uid="{00000000-0005-0000-0000-000064920000}"/>
    <cellStyle name="Финансовый 3 2 4 4 2 2" xfId="20026" xr:uid="{00000000-0005-0000-0000-000065920000}"/>
    <cellStyle name="Финансовый 3 2 4 4 2 3" xfId="31915" xr:uid="{00000000-0005-0000-0000-000066920000}"/>
    <cellStyle name="Финансовый 3 2 4 4 3" xfId="12139" xr:uid="{00000000-0005-0000-0000-000067920000}"/>
    <cellStyle name="Финансовый 3 2 4 4 3 2" xfId="22597" xr:uid="{00000000-0005-0000-0000-000068920000}"/>
    <cellStyle name="Финансовый 3 2 4 4 3 3" xfId="34440" xr:uid="{00000000-0005-0000-0000-000069920000}"/>
    <cellStyle name="Финансовый 3 2 4 4 4" xfId="14710" xr:uid="{00000000-0005-0000-0000-00006A920000}"/>
    <cellStyle name="Финансовый 3 2 4 4 4 2" xfId="25168" xr:uid="{00000000-0005-0000-0000-00006B920000}"/>
    <cellStyle name="Финансовый 3 2 4 4 4 3" xfId="37009" xr:uid="{00000000-0005-0000-0000-00006C920000}"/>
    <cellStyle name="Финансовый 3 2 4 4 5" xfId="17455" xr:uid="{00000000-0005-0000-0000-00006D920000}"/>
    <cellStyle name="Финансовый 3 2 4 4 6" xfId="26344" xr:uid="{00000000-0005-0000-0000-00006E920000}"/>
    <cellStyle name="Финансовый 3 2 4 4 7" xfId="29411" xr:uid="{00000000-0005-0000-0000-00006F920000}"/>
    <cellStyle name="Финансовый 3 2 4 4 8" xfId="38026" xr:uid="{00000000-0005-0000-0000-000070920000}"/>
    <cellStyle name="Финансовый 3 2 4 4 9" xfId="6994" xr:uid="{00000000-0005-0000-0000-000071920000}"/>
    <cellStyle name="Финансовый 3 2 4 5" xfId="4906" xr:uid="{00000000-0005-0000-0000-000072920000}"/>
    <cellStyle name="Финансовый 3 2 4 5 2" xfId="15410" xr:uid="{00000000-0005-0000-0000-000073920000}"/>
    <cellStyle name="Финансовый 3 2 4 5 3" xfId="27431" xr:uid="{00000000-0005-0000-0000-000074920000}"/>
    <cellStyle name="Финансовый 3 2 4 6" xfId="7523" xr:uid="{00000000-0005-0000-0000-000075920000}"/>
    <cellStyle name="Финансовый 3 2 4 6 2" xfId="17981" xr:uid="{00000000-0005-0000-0000-000076920000}"/>
    <cellStyle name="Финансовый 3 2 4 6 3" xfId="29928" xr:uid="{00000000-0005-0000-0000-000077920000}"/>
    <cellStyle name="Финансовый 3 2 4 7" xfId="10094" xr:uid="{00000000-0005-0000-0000-000078920000}"/>
    <cellStyle name="Финансовый 3 2 4 7 2" xfId="20552" xr:uid="{00000000-0005-0000-0000-000079920000}"/>
    <cellStyle name="Финансовый 3 2 4 7 3" xfId="32434" xr:uid="{00000000-0005-0000-0000-00007A920000}"/>
    <cellStyle name="Финансовый 3 2 4 8" xfId="12665" xr:uid="{00000000-0005-0000-0000-00007B920000}"/>
    <cellStyle name="Финансовый 3 2 4 8 2" xfId="23123" xr:uid="{00000000-0005-0000-0000-00007C920000}"/>
    <cellStyle name="Финансовый 3 2 4 8 3" xfId="34966" xr:uid="{00000000-0005-0000-0000-00007D920000}"/>
    <cellStyle name="Финансовый 3 2 4 9" xfId="25344" xr:uid="{00000000-0005-0000-0000-00007E920000}"/>
    <cellStyle name="Финансовый 3 2 5" xfId="1427" xr:uid="{00000000-0005-0000-0000-00007F920000}"/>
    <cellStyle name="Финансовый 3 2 5 2" xfId="1428" xr:uid="{00000000-0005-0000-0000-000080920000}"/>
    <cellStyle name="Финансовый 3 2 5 2 2" xfId="1429" xr:uid="{00000000-0005-0000-0000-000081920000}"/>
    <cellStyle name="Финансовый 3 2 5 2 2 2" xfId="38425" xr:uid="{00000000-0005-0000-0000-000082920000}"/>
    <cellStyle name="Финансовый 3 2 5 2 2 3" xfId="26743" xr:uid="{00000000-0005-0000-0000-000083920000}"/>
    <cellStyle name="Финансовый 3 2 5 2 2 4" xfId="2896" xr:uid="{00000000-0005-0000-0000-000084920000}"/>
    <cellStyle name="Финансовый 3 2 5 2 3" xfId="37702" xr:uid="{00000000-0005-0000-0000-000085920000}"/>
    <cellStyle name="Финансовый 3 2 5 2 4" xfId="26020" xr:uid="{00000000-0005-0000-0000-000086920000}"/>
    <cellStyle name="Финансовый 3 2 5 2 5" xfId="2895" xr:uid="{00000000-0005-0000-0000-000087920000}"/>
    <cellStyle name="Финансовый 3 2 5 3" xfId="1430" xr:uid="{00000000-0005-0000-0000-000088920000}"/>
    <cellStyle name="Финансовый 3 2 5 3 2" xfId="38070" xr:uid="{00000000-0005-0000-0000-000089920000}"/>
    <cellStyle name="Финансовый 3 2 5 3 3" xfId="26388" xr:uid="{00000000-0005-0000-0000-00008A920000}"/>
    <cellStyle name="Финансовый 3 2 5 3 4" xfId="2897" xr:uid="{00000000-0005-0000-0000-00008B920000}"/>
    <cellStyle name="Финансовый 3 2 5 4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5 7" xfId="2894" xr:uid="{00000000-0005-0000-0000-00008F920000}"/>
    <cellStyle name="Финансовый 3 2 6" xfId="1431" xr:uid="{00000000-0005-0000-0000-000090920000}"/>
    <cellStyle name="Финансовый 3 2 6 2" xfId="1432" xr:uid="{00000000-0005-0000-0000-000091920000}"/>
    <cellStyle name="Финансовый 3 2 6 2 2" xfId="38241" xr:uid="{00000000-0005-0000-0000-000092920000}"/>
    <cellStyle name="Финансовый 3 2 6 2 3" xfId="26559" xr:uid="{00000000-0005-0000-0000-000093920000}"/>
    <cellStyle name="Финансовый 3 2 6 2 4" xfId="2899" xr:uid="{00000000-0005-0000-0000-000094920000}"/>
    <cellStyle name="Финансовый 3 2 6 3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6 6" xfId="2898" xr:uid="{00000000-0005-0000-0000-000098920000}"/>
    <cellStyle name="Финансовый 3 2 7" xfId="1433" xr:uid="{00000000-0005-0000-0000-000099920000}"/>
    <cellStyle name="Финансовый 3 2 7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7 5" xfId="2900" xr:uid="{00000000-0005-0000-0000-00009D920000}"/>
    <cellStyle name="Финансовый 3 2 8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15" xfId="2901" xr:uid="{00000000-0005-0000-0000-0000A6920000}"/>
    <cellStyle name="Финансовый 3 3 2" xfId="1435" xr:uid="{00000000-0005-0000-0000-0000A7920000}"/>
    <cellStyle name="Финансовый 3 3 2 10" xfId="25618" xr:uid="{00000000-0005-0000-0000-0000A8920000}"/>
    <cellStyle name="Финансовый 3 3 2 11" xfId="37304" xr:uid="{00000000-0005-0000-0000-0000A9920000}"/>
    <cellStyle name="Финансовый 3 3 2 12" xfId="3431" xr:uid="{00000000-0005-0000-0000-0000AA920000}"/>
    <cellStyle name="Финансовый 3 3 2 13" xfId="3163" xr:uid="{00000000-0005-0000-0000-0000AB920000}"/>
    <cellStyle name="Финансовый 3 3 2 14" xfId="2902" xr:uid="{00000000-0005-0000-0000-0000AC920000}"/>
    <cellStyle name="Финансовый 3 3 2 2" xfId="1436" xr:uid="{00000000-0005-0000-0000-0000AD920000}"/>
    <cellStyle name="Финансовый 3 3 2 2 10" xfId="3432" xr:uid="{00000000-0005-0000-0000-0000AE920000}"/>
    <cellStyle name="Финансовый 3 3 2 2 11" xfId="3164" xr:uid="{00000000-0005-0000-0000-0000AF920000}"/>
    <cellStyle name="Финансовый 3 3 2 2 12" xfId="2903" xr:uid="{00000000-0005-0000-0000-0000B0920000}"/>
    <cellStyle name="Финансовый 3 3 2 2 2" xfId="1437" xr:uid="{00000000-0005-0000-0000-0000B1920000}"/>
    <cellStyle name="Финансовый 3 3 2 2 2 2" xfId="1438" xr:uid="{00000000-0005-0000-0000-0000B2920000}"/>
    <cellStyle name="Финансовый 3 3 2 2 2 2 2" xfId="1439" xr:uid="{00000000-0005-0000-0000-0000B3920000}"/>
    <cellStyle name="Финансовый 3 3 2 2 2 2 2 2" xfId="38567" xr:uid="{00000000-0005-0000-0000-0000B4920000}"/>
    <cellStyle name="Финансовый 3 3 2 2 2 2 2 3" xfId="26885" xr:uid="{00000000-0005-0000-0000-0000B5920000}"/>
    <cellStyle name="Финансовый 3 3 2 2 2 2 2 4" xfId="2906" xr:uid="{00000000-0005-0000-0000-0000B6920000}"/>
    <cellStyle name="Финансовый 3 3 2 2 2 2 3" xfId="26162" xr:uid="{00000000-0005-0000-0000-0000B7920000}"/>
    <cellStyle name="Финансовый 3 3 2 2 2 2 4" xfId="37844" xr:uid="{00000000-0005-0000-0000-0000B8920000}"/>
    <cellStyle name="Финансовый 3 3 2 2 2 2 5" xfId="16891" xr:uid="{00000000-0005-0000-0000-0000B9920000}"/>
    <cellStyle name="Финансовый 3 3 2 2 2 2 6" xfId="2905" xr:uid="{00000000-0005-0000-0000-0000BA920000}"/>
    <cellStyle name="Финансовый 3 3 2 2 2 3" xfId="1440" xr:uid="{00000000-0005-0000-0000-0000BB920000}"/>
    <cellStyle name="Финансовый 3 3 2 2 2 3 2" xfId="38212" xr:uid="{00000000-0005-0000-0000-0000BC920000}"/>
    <cellStyle name="Финансовый 3 3 2 2 2 3 3" xfId="26530" xr:uid="{00000000-0005-0000-0000-0000BD920000}"/>
    <cellStyle name="Финансовый 3 3 2 2 2 3 4" xfId="2907" xr:uid="{00000000-0005-0000-0000-0000BE920000}"/>
    <cellStyle name="Финансовый 3 3 2 2 2 4" xfId="25807" xr:uid="{00000000-0005-0000-0000-0000BF920000}"/>
    <cellStyle name="Финансовый 3 3 2 2 2 5" xfId="28868" xr:uid="{00000000-0005-0000-0000-0000C0920000}"/>
    <cellStyle name="Финансовый 3 3 2 2 2 6" xfId="37489" xr:uid="{00000000-0005-0000-0000-0000C1920000}"/>
    <cellStyle name="Финансовый 3 3 2 2 2 7" xfId="6412" xr:uid="{00000000-0005-0000-0000-0000C2920000}"/>
    <cellStyle name="Финансовый 3 3 2 2 2 8" xfId="2904" xr:uid="{00000000-0005-0000-0000-0000C3920000}"/>
    <cellStyle name="Финансовый 3 3 2 2 3" xfId="1441" xr:uid="{00000000-0005-0000-0000-0000C4920000}"/>
    <cellStyle name="Финансовый 3 3 2 2 3 2" xfId="1442" xr:uid="{00000000-0005-0000-0000-0000C5920000}"/>
    <cellStyle name="Финансовый 3 3 2 2 3 2 2" xfId="26701" xr:uid="{00000000-0005-0000-0000-0000C6920000}"/>
    <cellStyle name="Финансовый 3 3 2 2 3 2 3" xfId="38383" xr:uid="{00000000-0005-0000-0000-0000C7920000}"/>
    <cellStyle name="Финансовый 3 3 2 2 3 2 4" xfId="19462" xr:uid="{00000000-0005-0000-0000-0000C8920000}"/>
    <cellStyle name="Финансовый 3 3 2 2 3 2 5" xfId="2909" xr:uid="{00000000-0005-0000-0000-0000C9920000}"/>
    <cellStyle name="Финансовый 3 3 2 2 3 3" xfId="25978" xr:uid="{00000000-0005-0000-0000-0000CA920000}"/>
    <cellStyle name="Финансовый 3 3 2 2 3 4" xfId="31368" xr:uid="{00000000-0005-0000-0000-0000CB920000}"/>
    <cellStyle name="Финансовый 3 3 2 2 3 5" xfId="37660" xr:uid="{00000000-0005-0000-0000-0000CC920000}"/>
    <cellStyle name="Финансовый 3 3 2 2 3 6" xfId="9004" xr:uid="{00000000-0005-0000-0000-0000CD920000}"/>
    <cellStyle name="Финансовый 3 3 2 2 3 7" xfId="2908" xr:uid="{00000000-0005-0000-0000-0000CE920000}"/>
    <cellStyle name="Финансовый 3 3 2 2 4" xfId="1443" xr:uid="{00000000-0005-0000-0000-0000CF920000}"/>
    <cellStyle name="Финансовый 3 3 2 2 4 2" xfId="22033" xr:uid="{00000000-0005-0000-0000-0000D0920000}"/>
    <cellStyle name="Финансовый 3 3 2 2 4 3" xfId="26346" xr:uid="{00000000-0005-0000-0000-0000D1920000}"/>
    <cellStyle name="Финансовый 3 3 2 2 4 4" xfId="33889" xr:uid="{00000000-0005-0000-0000-0000D2920000}"/>
    <cellStyle name="Финансовый 3 3 2 2 4 5" xfId="38028" xr:uid="{00000000-0005-0000-0000-0000D3920000}"/>
    <cellStyle name="Финансовый 3 3 2 2 4 6" xfId="11575" xr:uid="{00000000-0005-0000-0000-0000D4920000}"/>
    <cellStyle name="Финансовый 3 3 2 2 4 7" xfId="2910" xr:uid="{00000000-0005-0000-0000-0000D5920000}"/>
    <cellStyle name="Финансовый 3 3 2 2 5" xfId="14146" xr:uid="{00000000-0005-0000-0000-0000D6920000}"/>
    <cellStyle name="Финансовый 3 3 2 2 5 2" xfId="24604" xr:uid="{00000000-0005-0000-0000-0000D7920000}"/>
    <cellStyle name="Финансовый 3 3 2 2 5 3" xfId="36447" xr:uid="{00000000-0005-0000-0000-0000D8920000}"/>
    <cellStyle name="Финансовый 3 3 2 2 6" xfId="25346" xr:uid="{00000000-0005-0000-0000-0000D9920000}"/>
    <cellStyle name="Финансовый 3 3 2 2 7" xfId="14888" xr:uid="{00000000-0005-0000-0000-0000DA920000}"/>
    <cellStyle name="Финансовый 3 3 2 2 8" xfId="25619" xr:uid="{00000000-0005-0000-0000-0000DB920000}"/>
    <cellStyle name="Финансовый 3 3 2 2 9" xfId="37305" xr:uid="{00000000-0005-0000-0000-0000DC920000}"/>
    <cellStyle name="Финансовый 3 3 2 3" xfId="1444" xr:uid="{00000000-0005-0000-0000-0000DD920000}"/>
    <cellStyle name="Финансовый 3 3 2 3 2" xfId="1445" xr:uid="{00000000-0005-0000-0000-0000DE920000}"/>
    <cellStyle name="Финансовый 3 3 2 3 2 2" xfId="1446" xr:uid="{00000000-0005-0000-0000-0000DF920000}"/>
    <cellStyle name="Финансовый 3 3 2 3 2 2 2" xfId="1447" xr:uid="{00000000-0005-0000-0000-0000E0920000}"/>
    <cellStyle name="Финансовый 3 3 2 3 2 2 2 2" xfId="38568" xr:uid="{00000000-0005-0000-0000-0000E1920000}"/>
    <cellStyle name="Финансовый 3 3 2 3 2 2 2 3" xfId="26886" xr:uid="{00000000-0005-0000-0000-0000E2920000}"/>
    <cellStyle name="Финансовый 3 3 2 3 2 2 2 4" xfId="2914" xr:uid="{00000000-0005-0000-0000-0000E3920000}"/>
    <cellStyle name="Финансовый 3 3 2 3 2 2 3" xfId="37845" xr:uid="{00000000-0005-0000-0000-0000E4920000}"/>
    <cellStyle name="Финансовый 3 3 2 3 2 2 4" xfId="26163" xr:uid="{00000000-0005-0000-0000-0000E5920000}"/>
    <cellStyle name="Финансовый 3 3 2 3 2 2 5" xfId="2913" xr:uid="{00000000-0005-0000-0000-0000E6920000}"/>
    <cellStyle name="Финансовый 3 3 2 3 2 3" xfId="1448" xr:uid="{00000000-0005-0000-0000-0000E7920000}"/>
    <cellStyle name="Финансовый 3 3 2 3 2 3 2" xfId="38213" xr:uid="{00000000-0005-0000-0000-0000E8920000}"/>
    <cellStyle name="Финансовый 3 3 2 3 2 3 3" xfId="26531" xr:uid="{00000000-0005-0000-0000-0000E9920000}"/>
    <cellStyle name="Финансовый 3 3 2 3 2 3 4" xfId="2915" xr:uid="{00000000-0005-0000-0000-0000EA920000}"/>
    <cellStyle name="Финансовый 3 3 2 3 2 4" xfId="25808" xr:uid="{00000000-0005-0000-0000-0000EB920000}"/>
    <cellStyle name="Финансовый 3 3 2 3 2 5" xfId="37490" xr:uid="{00000000-0005-0000-0000-0000EC920000}"/>
    <cellStyle name="Финансовый 3 3 2 3 2 6" xfId="25347" xr:uid="{00000000-0005-0000-0000-0000ED920000}"/>
    <cellStyle name="Финансовый 3 3 2 3 2 7" xfId="2912" xr:uid="{00000000-0005-0000-0000-0000EE920000}"/>
    <cellStyle name="Финансовый 3 3 2 3 3" xfId="1449" xr:uid="{00000000-0005-0000-0000-0000EF920000}"/>
    <cellStyle name="Финансовый 3 3 2 3 3 2" xfId="1450" xr:uid="{00000000-0005-0000-0000-0000F0920000}"/>
    <cellStyle name="Финансовый 3 3 2 3 3 2 2" xfId="38384" xr:uid="{00000000-0005-0000-0000-0000F1920000}"/>
    <cellStyle name="Финансовый 3 3 2 3 3 2 3" xfId="26702" xr:uid="{00000000-0005-0000-0000-0000F2920000}"/>
    <cellStyle name="Финансовый 3 3 2 3 3 2 4" xfId="2917" xr:uid="{00000000-0005-0000-0000-0000F3920000}"/>
    <cellStyle name="Финансовый 3 3 2 3 3 3" xfId="25979" xr:uid="{00000000-0005-0000-0000-0000F4920000}"/>
    <cellStyle name="Финансовый 3 3 2 3 3 4" xfId="37661" xr:uid="{00000000-0005-0000-0000-0000F5920000}"/>
    <cellStyle name="Финансовый 3 3 2 3 3 5" xfId="14889" xr:uid="{00000000-0005-0000-0000-0000F6920000}"/>
    <cellStyle name="Финансовый 3 3 2 3 3 6" xfId="2916" xr:uid="{00000000-0005-0000-0000-0000F7920000}"/>
    <cellStyle name="Финансовый 3 3 2 3 4" xfId="1451" xr:uid="{00000000-0005-0000-0000-0000F8920000}"/>
    <cellStyle name="Финансовый 3 3 2 3 4 2" xfId="38029" xr:uid="{00000000-0005-0000-0000-0000F9920000}"/>
    <cellStyle name="Финансовый 3 3 2 3 4 3" xfId="26347" xr:uid="{00000000-0005-0000-0000-0000FA920000}"/>
    <cellStyle name="Финансовый 3 3 2 3 4 4" xfId="2918" xr:uid="{00000000-0005-0000-0000-0000FB920000}"/>
    <cellStyle name="Финансовый 3 3 2 3 5" xfId="25620" xr:uid="{00000000-0005-0000-0000-0000FC920000}"/>
    <cellStyle name="Финансовый 3 3 2 3 6" xfId="37306" xr:uid="{00000000-0005-0000-0000-0000FD920000}"/>
    <cellStyle name="Финансовый 3 3 2 3 7" xfId="3433" xr:uid="{00000000-0005-0000-0000-0000FE920000}"/>
    <cellStyle name="Финансовый 3 3 2 3 8" xfId="3165" xr:uid="{00000000-0005-0000-0000-0000FF920000}"/>
    <cellStyle name="Финансовый 3 3 2 3 9" xfId="2911" xr:uid="{00000000-0005-0000-0000-000000930000}"/>
    <cellStyle name="Финансовый 3 3 2 4" xfId="1452" xr:uid="{00000000-0005-0000-0000-000001930000}"/>
    <cellStyle name="Финансовый 3 3 2 4 2" xfId="1453" xr:uid="{00000000-0005-0000-0000-000002930000}"/>
    <cellStyle name="Финансовый 3 3 2 4 2 2" xfId="1454" xr:uid="{00000000-0005-0000-0000-000003930000}"/>
    <cellStyle name="Финансовый 3 3 2 4 2 2 2" xfId="38566" xr:uid="{00000000-0005-0000-0000-000004930000}"/>
    <cellStyle name="Финансовый 3 3 2 4 2 2 3" xfId="26884" xr:uid="{00000000-0005-0000-0000-000005930000}"/>
    <cellStyle name="Финансовый 3 3 2 4 2 2 4" xfId="2921" xr:uid="{00000000-0005-0000-0000-000006930000}"/>
    <cellStyle name="Финансовый 3 3 2 4 2 3" xfId="26161" xr:uid="{00000000-0005-0000-0000-000007930000}"/>
    <cellStyle name="Финансовый 3 3 2 4 2 4" xfId="37843" xr:uid="{00000000-0005-0000-0000-000008930000}"/>
    <cellStyle name="Финансовый 3 3 2 4 2 5" xfId="15861" xr:uid="{00000000-0005-0000-0000-000009930000}"/>
    <cellStyle name="Финансовый 3 3 2 4 2 6" xfId="2920" xr:uid="{00000000-0005-0000-0000-00000A930000}"/>
    <cellStyle name="Финансовый 3 3 2 4 3" xfId="1455" xr:uid="{00000000-0005-0000-0000-00000B930000}"/>
    <cellStyle name="Финансовый 3 3 2 4 3 2" xfId="38211" xr:uid="{00000000-0005-0000-0000-00000C930000}"/>
    <cellStyle name="Финансовый 3 3 2 4 3 3" xfId="26529" xr:uid="{00000000-0005-0000-0000-00000D930000}"/>
    <cellStyle name="Финансовый 3 3 2 4 3 4" xfId="2922" xr:uid="{00000000-0005-0000-0000-00000E930000}"/>
    <cellStyle name="Финансовый 3 3 2 4 4" xfId="25806" xr:uid="{00000000-0005-0000-0000-00000F930000}"/>
    <cellStyle name="Финансовый 3 3 2 4 5" xfId="27868" xr:uid="{00000000-0005-0000-0000-000010930000}"/>
    <cellStyle name="Финансовый 3 3 2 4 6" xfId="37488" xr:uid="{00000000-0005-0000-0000-000011930000}"/>
    <cellStyle name="Финансовый 3 3 2 4 7" xfId="5381" xr:uid="{00000000-0005-0000-0000-000012930000}"/>
    <cellStyle name="Финансовый 3 3 2 4 8" xfId="2919" xr:uid="{00000000-0005-0000-0000-000013930000}"/>
    <cellStyle name="Финансовый 3 3 2 5" xfId="1456" xr:uid="{00000000-0005-0000-0000-000014930000}"/>
    <cellStyle name="Финансовый 3 3 2 5 2" xfId="1457" xr:uid="{00000000-0005-0000-0000-000015930000}"/>
    <cellStyle name="Финансовый 3 3 2 5 2 2" xfId="26700" xr:uid="{00000000-0005-0000-0000-000016930000}"/>
    <cellStyle name="Финансовый 3 3 2 5 2 3" xfId="38382" xr:uid="{00000000-0005-0000-0000-000017930000}"/>
    <cellStyle name="Финансовый 3 3 2 5 2 4" xfId="18432" xr:uid="{00000000-0005-0000-0000-000018930000}"/>
    <cellStyle name="Финансовый 3 3 2 5 2 5" xfId="2924" xr:uid="{00000000-0005-0000-0000-000019930000}"/>
    <cellStyle name="Финансовый 3 3 2 5 3" xfId="25977" xr:uid="{00000000-0005-0000-0000-00001A930000}"/>
    <cellStyle name="Финансовый 3 3 2 5 4" xfId="30367" xr:uid="{00000000-0005-0000-0000-00001B930000}"/>
    <cellStyle name="Финансовый 3 3 2 5 5" xfId="37659" xr:uid="{00000000-0005-0000-0000-00001C930000}"/>
    <cellStyle name="Финансовый 3 3 2 5 6" xfId="7974" xr:uid="{00000000-0005-0000-0000-00001D930000}"/>
    <cellStyle name="Финансовый 3 3 2 5 7" xfId="2923" xr:uid="{00000000-0005-0000-0000-00001E930000}"/>
    <cellStyle name="Финансовый 3 3 2 6" xfId="1458" xr:uid="{00000000-0005-0000-0000-00001F930000}"/>
    <cellStyle name="Финансовый 3 3 2 6 2" xfId="21003" xr:uid="{00000000-0005-0000-0000-000020930000}"/>
    <cellStyle name="Финансовый 3 3 2 6 3" xfId="26345" xr:uid="{00000000-0005-0000-0000-000021930000}"/>
    <cellStyle name="Финансовый 3 3 2 6 4" xfId="32880" xr:uid="{00000000-0005-0000-0000-000022930000}"/>
    <cellStyle name="Финансовый 3 3 2 6 5" xfId="38027" xr:uid="{00000000-0005-0000-0000-000023930000}"/>
    <cellStyle name="Финансовый 3 3 2 6 6" xfId="10545" xr:uid="{00000000-0005-0000-0000-000024930000}"/>
    <cellStyle name="Финансовый 3 3 2 6 7" xfId="2925" xr:uid="{00000000-0005-0000-0000-000025930000}"/>
    <cellStyle name="Финансовый 3 3 2 7" xfId="13116" xr:uid="{00000000-0005-0000-0000-000026930000}"/>
    <cellStyle name="Финансовый 3 3 2 7 2" xfId="23574" xr:uid="{00000000-0005-0000-0000-000027930000}"/>
    <cellStyle name="Финансовый 3 3 2 7 3" xfId="35417" xr:uid="{00000000-0005-0000-0000-000028930000}"/>
    <cellStyle name="Финансовый 3 3 2 8" xfId="25345" xr:uid="{00000000-0005-0000-0000-000029930000}"/>
    <cellStyle name="Финансовый 3 3 2 9" xfId="14887" xr:uid="{00000000-0005-0000-0000-00002A930000}"/>
    <cellStyle name="Финансовый 3 3 3" xfId="1459" xr:uid="{00000000-0005-0000-0000-00002B930000}"/>
    <cellStyle name="Финансовый 3 3 3 10" xfId="3434" xr:uid="{00000000-0005-0000-0000-00002C930000}"/>
    <cellStyle name="Финансовый 3 3 3 11" xfId="3166" xr:uid="{00000000-0005-0000-0000-00002D930000}"/>
    <cellStyle name="Финансовый 3 3 3 12" xfId="2926" xr:uid="{00000000-0005-0000-0000-00002E930000}"/>
    <cellStyle name="Финансовый 3 3 3 2" xfId="1460" xr:uid="{00000000-0005-0000-0000-00002F930000}"/>
    <cellStyle name="Финансовый 3 3 3 2 2" xfId="1461" xr:uid="{00000000-0005-0000-0000-000030930000}"/>
    <cellStyle name="Финансовый 3 3 3 2 2 2" xfId="1462" xr:uid="{00000000-0005-0000-0000-000031930000}"/>
    <cellStyle name="Финансовый 3 3 3 2 2 2 2" xfId="38569" xr:uid="{00000000-0005-0000-0000-000032930000}"/>
    <cellStyle name="Финансовый 3 3 3 2 2 2 3" xfId="26887" xr:uid="{00000000-0005-0000-0000-000033930000}"/>
    <cellStyle name="Финансовый 3 3 3 2 2 2 4" xfId="2929" xr:uid="{00000000-0005-0000-0000-000034930000}"/>
    <cellStyle name="Финансовый 3 3 3 2 2 3" xfId="26164" xr:uid="{00000000-0005-0000-0000-000035930000}"/>
    <cellStyle name="Финансовый 3 3 3 2 2 4" xfId="37846" xr:uid="{00000000-0005-0000-0000-000036930000}"/>
    <cellStyle name="Финансовый 3 3 3 2 2 5" xfId="16376" xr:uid="{00000000-0005-0000-0000-000037930000}"/>
    <cellStyle name="Финансовый 3 3 3 2 2 6" xfId="2928" xr:uid="{00000000-0005-0000-0000-000038930000}"/>
    <cellStyle name="Финансовый 3 3 3 2 3" xfId="1463" xr:uid="{00000000-0005-0000-0000-000039930000}"/>
    <cellStyle name="Финансовый 3 3 3 2 3 2" xfId="38214" xr:uid="{00000000-0005-0000-0000-00003A930000}"/>
    <cellStyle name="Финансовый 3 3 3 2 3 3" xfId="26532" xr:uid="{00000000-0005-0000-0000-00003B930000}"/>
    <cellStyle name="Финансовый 3 3 3 2 3 4" xfId="2930" xr:uid="{00000000-0005-0000-0000-00003C930000}"/>
    <cellStyle name="Финансовый 3 3 3 2 4" xfId="25809" xr:uid="{00000000-0005-0000-0000-00003D930000}"/>
    <cellStyle name="Финансовый 3 3 3 2 5" xfId="28368" xr:uid="{00000000-0005-0000-0000-00003E930000}"/>
    <cellStyle name="Финансовый 3 3 3 2 6" xfId="37491" xr:uid="{00000000-0005-0000-0000-00003F930000}"/>
    <cellStyle name="Финансовый 3 3 3 2 7" xfId="5897" xr:uid="{00000000-0005-0000-0000-000040930000}"/>
    <cellStyle name="Финансовый 3 3 3 2 8" xfId="2927" xr:uid="{00000000-0005-0000-0000-000041930000}"/>
    <cellStyle name="Финансовый 3 3 3 3" xfId="1464" xr:uid="{00000000-0005-0000-0000-000042930000}"/>
    <cellStyle name="Финансовый 3 3 3 3 2" xfId="1465" xr:uid="{00000000-0005-0000-0000-000043930000}"/>
    <cellStyle name="Финансовый 3 3 3 3 2 2" xfId="26703" xr:uid="{00000000-0005-0000-0000-000044930000}"/>
    <cellStyle name="Финансовый 3 3 3 3 2 3" xfId="38385" xr:uid="{00000000-0005-0000-0000-000045930000}"/>
    <cellStyle name="Финансовый 3 3 3 3 2 4" xfId="18947" xr:uid="{00000000-0005-0000-0000-000046930000}"/>
    <cellStyle name="Финансовый 3 3 3 3 2 5" xfId="2932" xr:uid="{00000000-0005-0000-0000-000047930000}"/>
    <cellStyle name="Финансовый 3 3 3 3 3" xfId="25980" xr:uid="{00000000-0005-0000-0000-000048930000}"/>
    <cellStyle name="Финансовый 3 3 3 3 4" xfId="30869" xr:uid="{00000000-0005-0000-0000-000049930000}"/>
    <cellStyle name="Финансовый 3 3 3 3 5" xfId="37662" xr:uid="{00000000-0005-0000-0000-00004A930000}"/>
    <cellStyle name="Финансовый 3 3 3 3 6" xfId="8489" xr:uid="{00000000-0005-0000-0000-00004B930000}"/>
    <cellStyle name="Финансовый 3 3 3 3 7" xfId="2931" xr:uid="{00000000-0005-0000-0000-00004C930000}"/>
    <cellStyle name="Финансовый 3 3 3 4" xfId="1466" xr:uid="{00000000-0005-0000-0000-00004D930000}"/>
    <cellStyle name="Финансовый 3 3 3 4 2" xfId="21518" xr:uid="{00000000-0005-0000-0000-00004E930000}"/>
    <cellStyle name="Финансовый 3 3 3 4 3" xfId="26348" xr:uid="{00000000-0005-0000-0000-00004F930000}"/>
    <cellStyle name="Финансовый 3 3 3 4 4" xfId="33386" xr:uid="{00000000-0005-0000-0000-000050930000}"/>
    <cellStyle name="Финансовый 3 3 3 4 5" xfId="38030" xr:uid="{00000000-0005-0000-0000-000051930000}"/>
    <cellStyle name="Финансовый 3 3 3 4 6" xfId="11060" xr:uid="{00000000-0005-0000-0000-000052930000}"/>
    <cellStyle name="Финансовый 3 3 3 4 7" xfId="2933" xr:uid="{00000000-0005-0000-0000-000053930000}"/>
    <cellStyle name="Финансовый 3 3 3 5" xfId="13631" xr:uid="{00000000-0005-0000-0000-000054930000}"/>
    <cellStyle name="Финансовый 3 3 3 5 2" xfId="24089" xr:uid="{00000000-0005-0000-0000-000055930000}"/>
    <cellStyle name="Финансовый 3 3 3 5 3" xfId="35932" xr:uid="{00000000-0005-0000-0000-000056930000}"/>
    <cellStyle name="Финансовый 3 3 3 6" xfId="25348" xr:uid="{00000000-0005-0000-0000-000057930000}"/>
    <cellStyle name="Финансовый 3 3 3 7" xfId="14890" xr:uid="{00000000-0005-0000-0000-000058930000}"/>
    <cellStyle name="Финансовый 3 3 3 8" xfId="25621" xr:uid="{00000000-0005-0000-0000-000059930000}"/>
    <cellStyle name="Финансовый 3 3 3 9" xfId="37307" xr:uid="{00000000-0005-0000-0000-00005A930000}"/>
    <cellStyle name="Финансовый 3 3 4" xfId="1467" xr:uid="{00000000-0005-0000-0000-00005B930000}"/>
    <cellStyle name="Финансовый 3 3 4 10" xfId="3435" xr:uid="{00000000-0005-0000-0000-00005C930000}"/>
    <cellStyle name="Финансовый 3 3 4 11" xfId="3167" xr:uid="{00000000-0005-0000-0000-00005D930000}"/>
    <cellStyle name="Финансовый 3 3 4 12" xfId="2934" xr:uid="{00000000-0005-0000-0000-00005E930000}"/>
    <cellStyle name="Финансовый 3 3 4 2" xfId="1468" xr:uid="{00000000-0005-0000-0000-00005F930000}"/>
    <cellStyle name="Финансовый 3 3 4 2 2" xfId="1469" xr:uid="{00000000-0005-0000-0000-000060930000}"/>
    <cellStyle name="Финансовый 3 3 4 2 2 2" xfId="1470" xr:uid="{00000000-0005-0000-0000-000061930000}"/>
    <cellStyle name="Финансовый 3 3 4 2 2 2 2" xfId="38570" xr:uid="{00000000-0005-0000-0000-000062930000}"/>
    <cellStyle name="Финансовый 3 3 4 2 2 2 3" xfId="26888" xr:uid="{00000000-0005-0000-0000-000063930000}"/>
    <cellStyle name="Финансовый 3 3 4 2 2 2 4" xfId="2937" xr:uid="{00000000-0005-0000-0000-000064930000}"/>
    <cellStyle name="Финансовый 3 3 4 2 2 3" xfId="26165" xr:uid="{00000000-0005-0000-0000-000065930000}"/>
    <cellStyle name="Финансовый 3 3 4 2 2 4" xfId="37847" xr:uid="{00000000-0005-0000-0000-000066930000}"/>
    <cellStyle name="Финансовый 3 3 4 2 2 5" xfId="17456" xr:uid="{00000000-0005-0000-0000-000067930000}"/>
    <cellStyle name="Финансовый 3 3 4 2 2 6" xfId="2936" xr:uid="{00000000-0005-0000-0000-000068930000}"/>
    <cellStyle name="Финансовый 3 3 4 2 3" xfId="1471" xr:uid="{00000000-0005-0000-0000-000069930000}"/>
    <cellStyle name="Финансовый 3 3 4 2 3 2" xfId="38215" xr:uid="{00000000-0005-0000-0000-00006A930000}"/>
    <cellStyle name="Финансовый 3 3 4 2 3 3" xfId="26533" xr:uid="{00000000-0005-0000-0000-00006B930000}"/>
    <cellStyle name="Финансовый 3 3 4 2 3 4" xfId="2938" xr:uid="{00000000-0005-0000-0000-00006C930000}"/>
    <cellStyle name="Финансовый 3 3 4 2 4" xfId="25810" xr:uid="{00000000-0005-0000-0000-00006D930000}"/>
    <cellStyle name="Финансовый 3 3 4 2 5" xfId="29412" xr:uid="{00000000-0005-0000-0000-00006E930000}"/>
    <cellStyle name="Финансовый 3 3 4 2 6" xfId="37492" xr:uid="{00000000-0005-0000-0000-00006F930000}"/>
    <cellStyle name="Финансовый 3 3 4 2 7" xfId="6995" xr:uid="{00000000-0005-0000-0000-000070930000}"/>
    <cellStyle name="Финансовый 3 3 4 2 8" xfId="2935" xr:uid="{00000000-0005-0000-0000-000071930000}"/>
    <cellStyle name="Финансовый 3 3 4 3" xfId="1472" xr:uid="{00000000-0005-0000-0000-000072930000}"/>
    <cellStyle name="Финансовый 3 3 4 3 2" xfId="1473" xr:uid="{00000000-0005-0000-0000-000073930000}"/>
    <cellStyle name="Финансовый 3 3 4 3 2 2" xfId="26704" xr:uid="{00000000-0005-0000-0000-000074930000}"/>
    <cellStyle name="Финансовый 3 3 4 3 2 3" xfId="38386" xr:uid="{00000000-0005-0000-0000-000075930000}"/>
    <cellStyle name="Финансовый 3 3 4 3 2 4" xfId="20027" xr:uid="{00000000-0005-0000-0000-000076930000}"/>
    <cellStyle name="Финансовый 3 3 4 3 2 5" xfId="2940" xr:uid="{00000000-0005-0000-0000-000077930000}"/>
    <cellStyle name="Финансовый 3 3 4 3 3" xfId="25981" xr:uid="{00000000-0005-0000-0000-000078930000}"/>
    <cellStyle name="Финансовый 3 3 4 3 4" xfId="31916" xr:uid="{00000000-0005-0000-0000-000079930000}"/>
    <cellStyle name="Финансовый 3 3 4 3 5" xfId="37663" xr:uid="{00000000-0005-0000-0000-00007A930000}"/>
    <cellStyle name="Финансовый 3 3 4 3 6" xfId="9569" xr:uid="{00000000-0005-0000-0000-00007B930000}"/>
    <cellStyle name="Финансовый 3 3 4 3 7" xfId="2939" xr:uid="{00000000-0005-0000-0000-00007C930000}"/>
    <cellStyle name="Финансовый 3 3 4 4" xfId="1474" xr:uid="{00000000-0005-0000-0000-00007D930000}"/>
    <cellStyle name="Финансовый 3 3 4 4 2" xfId="22598" xr:uid="{00000000-0005-0000-0000-00007E930000}"/>
    <cellStyle name="Финансовый 3 3 4 4 3" xfId="26349" xr:uid="{00000000-0005-0000-0000-00007F930000}"/>
    <cellStyle name="Финансовый 3 3 4 4 4" xfId="34441" xr:uid="{00000000-0005-0000-0000-000080930000}"/>
    <cellStyle name="Финансовый 3 3 4 4 5" xfId="38031" xr:uid="{00000000-0005-0000-0000-000081930000}"/>
    <cellStyle name="Финансовый 3 3 4 4 6" xfId="12140" xr:uid="{00000000-0005-0000-0000-000082930000}"/>
    <cellStyle name="Финансовый 3 3 4 4 7" xfId="2941" xr:uid="{00000000-0005-0000-0000-000083930000}"/>
    <cellStyle name="Финансовый 3 3 4 5" xfId="14711" xr:uid="{00000000-0005-0000-0000-000084930000}"/>
    <cellStyle name="Финансовый 3 3 4 5 2" xfId="25169" xr:uid="{00000000-0005-0000-0000-000085930000}"/>
    <cellStyle name="Финансовый 3 3 4 5 3" xfId="37010" xr:uid="{00000000-0005-0000-0000-000086930000}"/>
    <cellStyle name="Финансовый 3 3 4 6" xfId="25349" xr:uid="{00000000-0005-0000-0000-000087930000}"/>
    <cellStyle name="Финансовый 3 3 4 7" xfId="14891" xr:uid="{00000000-0005-0000-0000-000088930000}"/>
    <cellStyle name="Финансовый 3 3 4 8" xfId="25622" xr:uid="{00000000-0005-0000-0000-000089930000}"/>
    <cellStyle name="Финансовый 3 3 4 9" xfId="37308" xr:uid="{00000000-0005-0000-0000-00008A930000}"/>
    <cellStyle name="Финансовый 3 3 5" xfId="1475" xr:uid="{00000000-0005-0000-0000-00008B930000}"/>
    <cellStyle name="Финансовый 3 3 5 2" xfId="1476" xr:uid="{00000000-0005-0000-0000-00008C930000}"/>
    <cellStyle name="Финансовый 3 3 5 2 2" xfId="1477" xr:uid="{00000000-0005-0000-0000-00008D930000}"/>
    <cellStyle name="Финансовый 3 3 5 2 2 2" xfId="38418" xr:uid="{00000000-0005-0000-0000-00008E930000}"/>
    <cellStyle name="Финансовый 3 3 5 2 2 3" xfId="26736" xr:uid="{00000000-0005-0000-0000-00008F930000}"/>
    <cellStyle name="Финансовый 3 3 5 2 2 4" xfId="2944" xr:uid="{00000000-0005-0000-0000-000090930000}"/>
    <cellStyle name="Финансовый 3 3 5 2 3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2 6" xfId="2943" xr:uid="{00000000-0005-0000-0000-000094930000}"/>
    <cellStyle name="Финансовый 3 3 5 3" xfId="1478" xr:uid="{00000000-0005-0000-0000-000095930000}"/>
    <cellStyle name="Финансовый 3 3 5 3 2" xfId="38063" xr:uid="{00000000-0005-0000-0000-000096930000}"/>
    <cellStyle name="Финансовый 3 3 5 3 3" xfId="26381" xr:uid="{00000000-0005-0000-0000-000097930000}"/>
    <cellStyle name="Финансовый 3 3 5 3 4" xfId="2945" xr:uid="{00000000-0005-0000-0000-000098930000}"/>
    <cellStyle name="Финансовый 3 3 5 4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5 8" xfId="2942" xr:uid="{00000000-0005-0000-0000-00009D930000}"/>
    <cellStyle name="Финансовый 3 3 6" xfId="1479" xr:uid="{00000000-0005-0000-0000-00009E930000}"/>
    <cellStyle name="Финансовый 3 3 6 2" xfId="1480" xr:uid="{00000000-0005-0000-0000-00009F930000}"/>
    <cellStyle name="Финансовый 3 3 6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2 5" xfId="2947" xr:uid="{00000000-0005-0000-0000-0000A3930000}"/>
    <cellStyle name="Финансовый 3 3 6 3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6 7" xfId="2946" xr:uid="{00000000-0005-0000-0000-0000A8930000}"/>
    <cellStyle name="Финансовый 3 3 7" xfId="1481" xr:uid="{00000000-0005-0000-0000-0000A9930000}"/>
    <cellStyle name="Финансовый 3 3 7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7 7" xfId="2948" xr:uid="{00000000-0005-0000-0000-0000AF930000}"/>
    <cellStyle name="Финансовый 3 3 8" xfId="12601" xr:uid="{00000000-0005-0000-0000-0000B0930000}"/>
    <cellStyle name="Финансовый 3 3 8 2" xfId="23059" xr:uid="{00000000-0005-0000-0000-0000B1930000}"/>
    <cellStyle name="Финансовый 3 3 8 3" xfId="34902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15" xfId="2949" xr:uid="{00000000-0005-0000-0000-0000BA930000}"/>
    <cellStyle name="Финансовый 3 4 2" xfId="1483" xr:uid="{00000000-0005-0000-0000-0000BB930000}"/>
    <cellStyle name="Финансовый 3 4 2 10" xfId="37310" xr:uid="{00000000-0005-0000-0000-0000BC930000}"/>
    <cellStyle name="Финансовый 3 4 2 11" xfId="3437" xr:uid="{00000000-0005-0000-0000-0000BD930000}"/>
    <cellStyle name="Финансовый 3 4 2 12" xfId="3169" xr:uid="{00000000-0005-0000-0000-0000BE930000}"/>
    <cellStyle name="Финансовый 3 4 2 13" xfId="2950" xr:uid="{00000000-0005-0000-0000-0000BF930000}"/>
    <cellStyle name="Финансовый 3 4 2 2" xfId="1484" xr:uid="{00000000-0005-0000-0000-0000C0930000}"/>
    <cellStyle name="Финансовый 3 4 2 2 10" xfId="2951" xr:uid="{00000000-0005-0000-0000-0000C1930000}"/>
    <cellStyle name="Финансовый 3 4 2 2 2" xfId="1485" xr:uid="{00000000-0005-0000-0000-0000C2930000}"/>
    <cellStyle name="Финансовый 3 4 2 2 2 2" xfId="1486" xr:uid="{00000000-0005-0000-0000-0000C3930000}"/>
    <cellStyle name="Финансовый 3 4 2 2 2 2 2" xfId="26890" xr:uid="{00000000-0005-0000-0000-0000C4930000}"/>
    <cellStyle name="Финансовый 3 4 2 2 2 2 3" xfId="38572" xr:uid="{00000000-0005-0000-0000-0000C5930000}"/>
    <cellStyle name="Финансовый 3 4 2 2 2 2 4" xfId="19527" xr:uid="{00000000-0005-0000-0000-0000C6930000}"/>
    <cellStyle name="Финансовый 3 4 2 2 2 2 5" xfId="2953" xr:uid="{00000000-0005-0000-0000-0000C7930000}"/>
    <cellStyle name="Финансовый 3 4 2 2 2 3" xfId="26167" xr:uid="{00000000-0005-0000-0000-0000C8930000}"/>
    <cellStyle name="Финансовый 3 4 2 2 2 4" xfId="31431" xr:uid="{00000000-0005-0000-0000-0000C9930000}"/>
    <cellStyle name="Финансовый 3 4 2 2 2 5" xfId="37849" xr:uid="{00000000-0005-0000-0000-0000CA930000}"/>
    <cellStyle name="Финансовый 3 4 2 2 2 6" xfId="9069" xr:uid="{00000000-0005-0000-0000-0000CB930000}"/>
    <cellStyle name="Финансовый 3 4 2 2 2 7" xfId="2952" xr:uid="{00000000-0005-0000-0000-0000CC930000}"/>
    <cellStyle name="Финансовый 3 4 2 2 3" xfId="1487" xr:uid="{00000000-0005-0000-0000-0000CD930000}"/>
    <cellStyle name="Финансовый 3 4 2 2 3 2" xfId="22098" xr:uid="{00000000-0005-0000-0000-0000CE930000}"/>
    <cellStyle name="Финансовый 3 4 2 2 3 3" xfId="26535" xr:uid="{00000000-0005-0000-0000-0000CF930000}"/>
    <cellStyle name="Финансовый 3 4 2 2 3 4" xfId="33952" xr:uid="{00000000-0005-0000-0000-0000D0930000}"/>
    <cellStyle name="Финансовый 3 4 2 2 3 5" xfId="38217" xr:uid="{00000000-0005-0000-0000-0000D1930000}"/>
    <cellStyle name="Финансовый 3 4 2 2 3 6" xfId="11640" xr:uid="{00000000-0005-0000-0000-0000D2930000}"/>
    <cellStyle name="Финансовый 3 4 2 2 3 7" xfId="2954" xr:uid="{00000000-0005-0000-0000-0000D3930000}"/>
    <cellStyle name="Финансовый 3 4 2 2 4" xfId="14211" xr:uid="{00000000-0005-0000-0000-0000D4930000}"/>
    <cellStyle name="Финансовый 3 4 2 2 4 2" xfId="24669" xr:uid="{00000000-0005-0000-0000-0000D5930000}"/>
    <cellStyle name="Финансовый 3 4 2 2 4 3" xfId="36512" xr:uid="{00000000-0005-0000-0000-0000D6930000}"/>
    <cellStyle name="Финансовый 3 4 2 2 5" xfId="16956" xr:uid="{00000000-0005-0000-0000-0000D7930000}"/>
    <cellStyle name="Финансовый 3 4 2 2 6" xfId="25812" xr:uid="{00000000-0005-0000-0000-0000D8930000}"/>
    <cellStyle name="Финансовый 3 4 2 2 7" xfId="28931" xr:uid="{00000000-0005-0000-0000-0000D9930000}"/>
    <cellStyle name="Финансовый 3 4 2 2 8" xfId="37494" xr:uid="{00000000-0005-0000-0000-0000DA930000}"/>
    <cellStyle name="Финансовый 3 4 2 2 9" xfId="6477" xr:uid="{00000000-0005-0000-0000-0000DB930000}"/>
    <cellStyle name="Финансовый 3 4 2 3" xfId="1488" xr:uid="{00000000-0005-0000-0000-0000DC930000}"/>
    <cellStyle name="Финансовый 3 4 2 3 2" xfId="1489" xr:uid="{00000000-0005-0000-0000-0000DD930000}"/>
    <cellStyle name="Финансовый 3 4 2 3 2 2" xfId="26706" xr:uid="{00000000-0005-0000-0000-0000DE930000}"/>
    <cellStyle name="Финансовый 3 4 2 3 2 3" xfId="38388" xr:uid="{00000000-0005-0000-0000-0000DF930000}"/>
    <cellStyle name="Финансовый 3 4 2 3 2 4" xfId="15926" xr:uid="{00000000-0005-0000-0000-0000E0930000}"/>
    <cellStyle name="Финансовый 3 4 2 3 2 5" xfId="2956" xr:uid="{00000000-0005-0000-0000-0000E1930000}"/>
    <cellStyle name="Финансовый 3 4 2 3 3" xfId="25983" xr:uid="{00000000-0005-0000-0000-0000E2930000}"/>
    <cellStyle name="Финансовый 3 4 2 3 4" xfId="27932" xr:uid="{00000000-0005-0000-0000-0000E3930000}"/>
    <cellStyle name="Финансовый 3 4 2 3 5" xfId="37665" xr:uid="{00000000-0005-0000-0000-0000E4930000}"/>
    <cellStyle name="Финансовый 3 4 2 3 6" xfId="5447" xr:uid="{00000000-0005-0000-0000-0000E5930000}"/>
    <cellStyle name="Финансовый 3 4 2 3 7" xfId="2955" xr:uid="{00000000-0005-0000-0000-0000E6930000}"/>
    <cellStyle name="Финансовый 3 4 2 4" xfId="1490" xr:uid="{00000000-0005-0000-0000-0000E7930000}"/>
    <cellStyle name="Финансовый 3 4 2 4 2" xfId="18497" xr:uid="{00000000-0005-0000-0000-0000E8930000}"/>
    <cellStyle name="Финансовый 3 4 2 4 3" xfId="26351" xr:uid="{00000000-0005-0000-0000-0000E9930000}"/>
    <cellStyle name="Финансовый 3 4 2 4 4" xfId="30430" xr:uid="{00000000-0005-0000-0000-0000EA930000}"/>
    <cellStyle name="Финансовый 3 4 2 4 5" xfId="38033" xr:uid="{00000000-0005-0000-0000-0000EB930000}"/>
    <cellStyle name="Финансовый 3 4 2 4 6" xfId="8039" xr:uid="{00000000-0005-0000-0000-0000EC930000}"/>
    <cellStyle name="Финансовый 3 4 2 4 7" xfId="2957" xr:uid="{00000000-0005-0000-0000-0000ED930000}"/>
    <cellStyle name="Финансовый 3 4 2 5" xfId="10610" xr:uid="{00000000-0005-0000-0000-0000EE930000}"/>
    <cellStyle name="Финансовый 3 4 2 5 2" xfId="21068" xr:uid="{00000000-0005-0000-0000-0000EF930000}"/>
    <cellStyle name="Финансовый 3 4 2 5 3" xfId="32944" xr:uid="{00000000-0005-0000-0000-0000F0930000}"/>
    <cellStyle name="Финансовый 3 4 2 6" xfId="13181" xr:uid="{00000000-0005-0000-0000-0000F1930000}"/>
    <cellStyle name="Финансовый 3 4 2 6 2" xfId="23639" xr:uid="{00000000-0005-0000-0000-0000F2930000}"/>
    <cellStyle name="Финансовый 3 4 2 6 3" xfId="35482" xr:uid="{00000000-0005-0000-0000-0000F3930000}"/>
    <cellStyle name="Финансовый 3 4 2 7" xfId="25351" xr:uid="{00000000-0005-0000-0000-0000F4930000}"/>
    <cellStyle name="Финансовый 3 4 2 8" xfId="14893" xr:uid="{00000000-0005-0000-0000-0000F5930000}"/>
    <cellStyle name="Финансовый 3 4 2 9" xfId="25624" xr:uid="{00000000-0005-0000-0000-0000F6930000}"/>
    <cellStyle name="Финансовый 3 4 3" xfId="1491" xr:uid="{00000000-0005-0000-0000-0000F7930000}"/>
    <cellStyle name="Финансовый 3 4 3 10" xfId="3438" xr:uid="{00000000-0005-0000-0000-0000F8930000}"/>
    <cellStyle name="Финансовый 3 4 3 11" xfId="3170" xr:uid="{00000000-0005-0000-0000-0000F9930000}"/>
    <cellStyle name="Финансовый 3 4 3 12" xfId="2958" xr:uid="{00000000-0005-0000-0000-0000FA930000}"/>
    <cellStyle name="Финансовый 3 4 3 2" xfId="1492" xr:uid="{00000000-0005-0000-0000-0000FB930000}"/>
    <cellStyle name="Финансовый 3 4 3 2 2" xfId="1493" xr:uid="{00000000-0005-0000-0000-0000FC930000}"/>
    <cellStyle name="Финансовый 3 4 3 2 2 2" xfId="1494" xr:uid="{00000000-0005-0000-0000-0000FD930000}"/>
    <cellStyle name="Финансовый 3 4 3 2 2 2 2" xfId="38573" xr:uid="{00000000-0005-0000-0000-0000FE930000}"/>
    <cellStyle name="Финансовый 3 4 3 2 2 2 3" xfId="26891" xr:uid="{00000000-0005-0000-0000-0000FF930000}"/>
    <cellStyle name="Финансовый 3 4 3 2 2 2 4" xfId="2961" xr:uid="{00000000-0005-0000-0000-000000940000}"/>
    <cellStyle name="Финансовый 3 4 3 2 2 3" xfId="26168" xr:uid="{00000000-0005-0000-0000-000001940000}"/>
    <cellStyle name="Финансовый 3 4 3 2 2 4" xfId="37850" xr:uid="{00000000-0005-0000-0000-000002940000}"/>
    <cellStyle name="Финансовый 3 4 3 2 2 5" xfId="16441" xr:uid="{00000000-0005-0000-0000-000003940000}"/>
    <cellStyle name="Финансовый 3 4 3 2 2 6" xfId="2960" xr:uid="{00000000-0005-0000-0000-000004940000}"/>
    <cellStyle name="Финансовый 3 4 3 2 3" xfId="1495" xr:uid="{00000000-0005-0000-0000-000005940000}"/>
    <cellStyle name="Финансовый 3 4 3 2 3 2" xfId="38218" xr:uid="{00000000-0005-0000-0000-000006940000}"/>
    <cellStyle name="Финансовый 3 4 3 2 3 3" xfId="26536" xr:uid="{00000000-0005-0000-0000-000007940000}"/>
    <cellStyle name="Финансовый 3 4 3 2 3 4" xfId="2962" xr:uid="{00000000-0005-0000-0000-000008940000}"/>
    <cellStyle name="Финансовый 3 4 3 2 4" xfId="25813" xr:uid="{00000000-0005-0000-0000-000009940000}"/>
    <cellStyle name="Финансовый 3 4 3 2 5" xfId="28431" xr:uid="{00000000-0005-0000-0000-00000A940000}"/>
    <cellStyle name="Финансовый 3 4 3 2 6" xfId="37495" xr:uid="{00000000-0005-0000-0000-00000B940000}"/>
    <cellStyle name="Финансовый 3 4 3 2 7" xfId="5962" xr:uid="{00000000-0005-0000-0000-00000C940000}"/>
    <cellStyle name="Финансовый 3 4 3 2 8" xfId="2959" xr:uid="{00000000-0005-0000-0000-00000D940000}"/>
    <cellStyle name="Финансовый 3 4 3 3" xfId="1496" xr:uid="{00000000-0005-0000-0000-00000E940000}"/>
    <cellStyle name="Финансовый 3 4 3 3 2" xfId="1497" xr:uid="{00000000-0005-0000-0000-00000F940000}"/>
    <cellStyle name="Финансовый 3 4 3 3 2 2" xfId="26707" xr:uid="{00000000-0005-0000-0000-000010940000}"/>
    <cellStyle name="Финансовый 3 4 3 3 2 3" xfId="38389" xr:uid="{00000000-0005-0000-0000-000011940000}"/>
    <cellStyle name="Финансовый 3 4 3 3 2 4" xfId="19012" xr:uid="{00000000-0005-0000-0000-000012940000}"/>
    <cellStyle name="Финансовый 3 4 3 3 2 5" xfId="2964" xr:uid="{00000000-0005-0000-0000-000013940000}"/>
    <cellStyle name="Финансовый 3 4 3 3 3" xfId="25984" xr:uid="{00000000-0005-0000-0000-000014940000}"/>
    <cellStyle name="Финансовый 3 4 3 3 4" xfId="30930" xr:uid="{00000000-0005-0000-0000-000015940000}"/>
    <cellStyle name="Финансовый 3 4 3 3 5" xfId="37666" xr:uid="{00000000-0005-0000-0000-000016940000}"/>
    <cellStyle name="Финансовый 3 4 3 3 6" xfId="8554" xr:uid="{00000000-0005-0000-0000-000017940000}"/>
    <cellStyle name="Финансовый 3 4 3 3 7" xfId="2963" xr:uid="{00000000-0005-0000-0000-000018940000}"/>
    <cellStyle name="Финансовый 3 4 3 4" xfId="1498" xr:uid="{00000000-0005-0000-0000-000019940000}"/>
    <cellStyle name="Финансовый 3 4 3 4 2" xfId="21583" xr:uid="{00000000-0005-0000-0000-00001A940000}"/>
    <cellStyle name="Финансовый 3 4 3 4 3" xfId="26352" xr:uid="{00000000-0005-0000-0000-00001B940000}"/>
    <cellStyle name="Финансовый 3 4 3 4 4" xfId="33448" xr:uid="{00000000-0005-0000-0000-00001C940000}"/>
    <cellStyle name="Финансовый 3 4 3 4 5" xfId="38034" xr:uid="{00000000-0005-0000-0000-00001D940000}"/>
    <cellStyle name="Финансовый 3 4 3 4 6" xfId="11125" xr:uid="{00000000-0005-0000-0000-00001E940000}"/>
    <cellStyle name="Финансовый 3 4 3 4 7" xfId="2965" xr:uid="{00000000-0005-0000-0000-00001F940000}"/>
    <cellStyle name="Финансовый 3 4 3 5" xfId="13696" xr:uid="{00000000-0005-0000-0000-000020940000}"/>
    <cellStyle name="Финансовый 3 4 3 5 2" xfId="24154" xr:uid="{00000000-0005-0000-0000-000021940000}"/>
    <cellStyle name="Финансовый 3 4 3 5 3" xfId="35997" xr:uid="{00000000-0005-0000-0000-000022940000}"/>
    <cellStyle name="Финансовый 3 4 3 6" xfId="25352" xr:uid="{00000000-0005-0000-0000-000023940000}"/>
    <cellStyle name="Финансовый 3 4 3 7" xfId="14894" xr:uid="{00000000-0005-0000-0000-000024940000}"/>
    <cellStyle name="Финансовый 3 4 3 8" xfId="25625" xr:uid="{00000000-0005-0000-0000-000025940000}"/>
    <cellStyle name="Финансовый 3 4 3 9" xfId="37311" xr:uid="{00000000-0005-0000-0000-000026940000}"/>
    <cellStyle name="Финансовый 3 4 4" xfId="1499" xr:uid="{00000000-0005-0000-0000-000027940000}"/>
    <cellStyle name="Финансовый 3 4 4 10" xfId="2966" xr:uid="{00000000-0005-0000-0000-000028940000}"/>
    <cellStyle name="Финансовый 3 4 4 2" xfId="1500" xr:uid="{00000000-0005-0000-0000-000029940000}"/>
    <cellStyle name="Финансовый 3 4 4 2 2" xfId="1501" xr:uid="{00000000-0005-0000-0000-00002A940000}"/>
    <cellStyle name="Финансовый 3 4 4 2 2 2" xfId="26889" xr:uid="{00000000-0005-0000-0000-00002B940000}"/>
    <cellStyle name="Финансовый 3 4 4 2 2 3" xfId="38571" xr:uid="{00000000-0005-0000-0000-00002C940000}"/>
    <cellStyle name="Финансовый 3 4 4 2 2 4" xfId="20028" xr:uid="{00000000-0005-0000-0000-00002D940000}"/>
    <cellStyle name="Финансовый 3 4 4 2 2 5" xfId="2968" xr:uid="{00000000-0005-0000-0000-00002E940000}"/>
    <cellStyle name="Финансовый 3 4 4 2 3" xfId="26166" xr:uid="{00000000-0005-0000-0000-00002F940000}"/>
    <cellStyle name="Финансовый 3 4 4 2 4" xfId="31917" xr:uid="{00000000-0005-0000-0000-000030940000}"/>
    <cellStyle name="Финансовый 3 4 4 2 5" xfId="37848" xr:uid="{00000000-0005-0000-0000-000031940000}"/>
    <cellStyle name="Финансовый 3 4 4 2 6" xfId="9570" xr:uid="{00000000-0005-0000-0000-000032940000}"/>
    <cellStyle name="Финансовый 3 4 4 2 7" xfId="2967" xr:uid="{00000000-0005-0000-0000-000033940000}"/>
    <cellStyle name="Финансовый 3 4 4 3" xfId="1502" xr:uid="{00000000-0005-0000-0000-000034940000}"/>
    <cellStyle name="Финансовый 3 4 4 3 2" xfId="22599" xr:uid="{00000000-0005-0000-0000-000035940000}"/>
    <cellStyle name="Финансовый 3 4 4 3 3" xfId="26534" xr:uid="{00000000-0005-0000-0000-000036940000}"/>
    <cellStyle name="Финансовый 3 4 4 3 4" xfId="34442" xr:uid="{00000000-0005-0000-0000-000037940000}"/>
    <cellStyle name="Финансовый 3 4 4 3 5" xfId="38216" xr:uid="{00000000-0005-0000-0000-000038940000}"/>
    <cellStyle name="Финансовый 3 4 4 3 6" xfId="12141" xr:uid="{00000000-0005-0000-0000-000039940000}"/>
    <cellStyle name="Финансовый 3 4 4 3 7" xfId="2969" xr:uid="{00000000-0005-0000-0000-00003A940000}"/>
    <cellStyle name="Финансовый 3 4 4 4" xfId="14712" xr:uid="{00000000-0005-0000-0000-00003B940000}"/>
    <cellStyle name="Финансовый 3 4 4 4 2" xfId="25170" xr:uid="{00000000-0005-0000-0000-00003C940000}"/>
    <cellStyle name="Финансовый 3 4 4 4 3" xfId="37011" xr:uid="{00000000-0005-0000-0000-00003D940000}"/>
    <cellStyle name="Финансовый 3 4 4 5" xfId="17457" xr:uid="{00000000-0005-0000-0000-00003E940000}"/>
    <cellStyle name="Финансовый 3 4 4 6" xfId="25811" xr:uid="{00000000-0005-0000-0000-00003F940000}"/>
    <cellStyle name="Финансовый 3 4 4 7" xfId="29413" xr:uid="{00000000-0005-0000-0000-000040940000}"/>
    <cellStyle name="Финансовый 3 4 4 8" xfId="37493" xr:uid="{00000000-0005-0000-0000-000041940000}"/>
    <cellStyle name="Финансовый 3 4 4 9" xfId="6996" xr:uid="{00000000-0005-0000-0000-000042940000}"/>
    <cellStyle name="Финансовый 3 4 5" xfId="1503" xr:uid="{00000000-0005-0000-0000-000043940000}"/>
    <cellStyle name="Финансовый 3 4 5 2" xfId="1504" xr:uid="{00000000-0005-0000-0000-000044940000}"/>
    <cellStyle name="Финансовый 3 4 5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2 5" xfId="2971" xr:uid="{00000000-0005-0000-0000-000048940000}"/>
    <cellStyle name="Финансовый 3 4 5 3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5 7" xfId="2970" xr:uid="{00000000-0005-0000-0000-00004D940000}"/>
    <cellStyle name="Финансовый 3 4 6" xfId="1505" xr:uid="{00000000-0005-0000-0000-00004E940000}"/>
    <cellStyle name="Финансовый 3 4 6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6 7" xfId="2972" xr:uid="{00000000-0005-0000-0000-000054940000}"/>
    <cellStyle name="Финансовый 3 4 7" xfId="10095" xr:uid="{00000000-0005-0000-0000-000055940000}"/>
    <cellStyle name="Финансовый 3 4 7 2" xfId="20553" xr:uid="{00000000-0005-0000-0000-000056940000}"/>
    <cellStyle name="Финансовый 3 4 7 3" xfId="3243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12" xfId="2973" xr:uid="{00000000-0005-0000-0000-00005F940000}"/>
    <cellStyle name="Финансовый 3 5 2" xfId="1507" xr:uid="{00000000-0005-0000-0000-000060940000}"/>
    <cellStyle name="Финансовый 3 5 2 2" xfId="1508" xr:uid="{00000000-0005-0000-0000-000061940000}"/>
    <cellStyle name="Финансовый 3 5 2 2 2" xfId="1509" xr:uid="{00000000-0005-0000-0000-000062940000}"/>
    <cellStyle name="Финансовый 3 5 2 2 2 2" xfId="38574" xr:uid="{00000000-0005-0000-0000-000063940000}"/>
    <cellStyle name="Финансовый 3 5 2 2 2 3" xfId="26892" xr:uid="{00000000-0005-0000-0000-000064940000}"/>
    <cellStyle name="Финансовый 3 5 2 2 2 4" xfId="2976" xr:uid="{00000000-0005-0000-0000-000065940000}"/>
    <cellStyle name="Финансовый 3 5 2 2 3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2 6" xfId="2975" xr:uid="{00000000-0005-0000-0000-000069940000}"/>
    <cellStyle name="Финансовый 3 5 2 3" xfId="1510" xr:uid="{00000000-0005-0000-0000-00006A940000}"/>
    <cellStyle name="Финансовый 3 5 2 3 2" xfId="38219" xr:uid="{00000000-0005-0000-0000-00006B940000}"/>
    <cellStyle name="Финансовый 3 5 2 3 3" xfId="26537" xr:uid="{00000000-0005-0000-0000-00006C940000}"/>
    <cellStyle name="Финансовый 3 5 2 3 4" xfId="2977" xr:uid="{00000000-0005-0000-0000-00006D940000}"/>
    <cellStyle name="Финансовый 3 5 2 4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2 8" xfId="2974" xr:uid="{00000000-0005-0000-0000-000072940000}"/>
    <cellStyle name="Финансовый 3 5 3" xfId="1511" xr:uid="{00000000-0005-0000-0000-000073940000}"/>
    <cellStyle name="Финансовый 3 5 3 2" xfId="1512" xr:uid="{00000000-0005-0000-0000-000074940000}"/>
    <cellStyle name="Финансовый 3 5 3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2 5" xfId="2979" xr:uid="{00000000-0005-0000-0000-000078940000}"/>
    <cellStyle name="Финансовый 3 5 3 3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3 7" xfId="2978" xr:uid="{00000000-0005-0000-0000-00007D940000}"/>
    <cellStyle name="Финансовый 3 5 4" xfId="1513" xr:uid="{00000000-0005-0000-0000-00007E940000}"/>
    <cellStyle name="Финансовый 3 5 4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4 7" xfId="2980" xr:uid="{00000000-0005-0000-0000-000084940000}"/>
    <cellStyle name="Финансовый 3 5 5" xfId="14707" xr:uid="{00000000-0005-0000-0000-000085940000}"/>
    <cellStyle name="Финансовый 3 5 5 2" xfId="25165" xr:uid="{00000000-0005-0000-0000-000086940000}"/>
    <cellStyle name="Финансовый 3 5 5 3" xfId="37006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38575" xr:uid="{00000000-0005-0000-0000-000090940000}"/>
    <cellStyle name="Финансовый 3 6 2 2 2 3" xfId="26893" xr:uid="{00000000-0005-0000-0000-000091940000}"/>
    <cellStyle name="Финансовый 3 6 2 2 2 4" xfId="2984" xr:uid="{00000000-0005-0000-0000-000092940000}"/>
    <cellStyle name="Финансовый 3 6 2 2 3" xfId="37852" xr:uid="{00000000-0005-0000-0000-000093940000}"/>
    <cellStyle name="Финансовый 3 6 2 2 4" xfId="26170" xr:uid="{00000000-0005-0000-0000-000094940000}"/>
    <cellStyle name="Финансовый 3 6 2 2 5" xfId="2983" xr:uid="{00000000-0005-0000-0000-000095940000}"/>
    <cellStyle name="Финансовый 3 6 2 3" xfId="1518" xr:uid="{00000000-0005-0000-0000-000096940000}"/>
    <cellStyle name="Финансовый 3 6 2 3 2" xfId="38220" xr:uid="{00000000-0005-0000-0000-000097940000}"/>
    <cellStyle name="Финансовый 3 6 2 3 3" xfId="26538" xr:uid="{00000000-0005-0000-0000-000098940000}"/>
    <cellStyle name="Финансовый 3 6 2 3 4" xfId="2985" xr:uid="{00000000-0005-0000-0000-000099940000}"/>
    <cellStyle name="Финансовый 3 6 2 4" xfId="25815" xr:uid="{00000000-0005-0000-0000-00009A940000}"/>
    <cellStyle name="Финансовый 3 6 2 5" xfId="37497" xr:uid="{00000000-0005-0000-0000-00009B940000}"/>
    <cellStyle name="Финансовый 3 6 2 6" xfId="25354" xr:uid="{00000000-0005-0000-0000-00009C940000}"/>
    <cellStyle name="Финансовый 3 6 2 7" xfId="2982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38391" xr:uid="{00000000-0005-0000-0000-0000A0940000}"/>
    <cellStyle name="Финансовый 3 6 3 2 3" xfId="26709" xr:uid="{00000000-0005-0000-0000-0000A1940000}"/>
    <cellStyle name="Финансовый 3 6 3 2 4" xfId="2987" xr:uid="{00000000-0005-0000-0000-0000A2940000}"/>
    <cellStyle name="Финансовый 3 6 3 3" xfId="25986" xr:uid="{00000000-0005-0000-0000-0000A3940000}"/>
    <cellStyle name="Финансовый 3 6 3 4" xfId="37668" xr:uid="{00000000-0005-0000-0000-0000A4940000}"/>
    <cellStyle name="Финансовый 3 6 3 5" xfId="14896" xr:uid="{00000000-0005-0000-0000-0000A5940000}"/>
    <cellStyle name="Финансовый 3 6 3 6" xfId="2986" xr:uid="{00000000-0005-0000-0000-0000A6940000}"/>
    <cellStyle name="Финансовый 3 6 4" xfId="1521" xr:uid="{00000000-0005-0000-0000-0000A7940000}"/>
    <cellStyle name="Финансовый 3 6 4 2" xfId="38036" xr:uid="{00000000-0005-0000-0000-0000A8940000}"/>
    <cellStyle name="Финансовый 3 6 4 3" xfId="26354" xr:uid="{00000000-0005-0000-0000-0000A9940000}"/>
    <cellStyle name="Финансовый 3 6 4 4" xfId="2988" xr:uid="{00000000-0005-0000-0000-0000AA940000}"/>
    <cellStyle name="Финансовый 3 6 5" xfId="25627" xr:uid="{00000000-0005-0000-0000-0000AB940000}"/>
    <cellStyle name="Финансовый 3 6 6" xfId="37313" xr:uid="{00000000-0005-0000-0000-0000AC940000}"/>
    <cellStyle name="Финансовый 3 6 7" xfId="3440" xr:uid="{00000000-0005-0000-0000-0000AD940000}"/>
    <cellStyle name="Финансовый 3 6 8" xfId="3172" xr:uid="{00000000-0005-0000-0000-0000AE940000}"/>
    <cellStyle name="Финансовый 3 6 9" xfId="2981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38576" xr:uid="{00000000-0005-0000-0000-0000B4940000}"/>
    <cellStyle name="Финансовый 3 7 2 2 2 3" xfId="26894" xr:uid="{00000000-0005-0000-0000-0000B5940000}"/>
    <cellStyle name="Финансовый 3 7 2 2 2 4" xfId="2992" xr:uid="{00000000-0005-0000-0000-0000B6940000}"/>
    <cellStyle name="Финансовый 3 7 2 2 3" xfId="37853" xr:uid="{00000000-0005-0000-0000-0000B7940000}"/>
    <cellStyle name="Финансовый 3 7 2 2 4" xfId="26171" xr:uid="{00000000-0005-0000-0000-0000B8940000}"/>
    <cellStyle name="Финансовый 3 7 2 2 5" xfId="2991" xr:uid="{00000000-0005-0000-0000-0000B9940000}"/>
    <cellStyle name="Финансовый 3 7 2 3" xfId="1526" xr:uid="{00000000-0005-0000-0000-0000BA940000}"/>
    <cellStyle name="Финансовый 3 7 2 3 2" xfId="38221" xr:uid="{00000000-0005-0000-0000-0000BB940000}"/>
    <cellStyle name="Финансовый 3 7 2 3 3" xfId="26539" xr:uid="{00000000-0005-0000-0000-0000BC940000}"/>
    <cellStyle name="Финансовый 3 7 2 3 4" xfId="2993" xr:uid="{00000000-0005-0000-0000-0000BD940000}"/>
    <cellStyle name="Финансовый 3 7 2 4" xfId="25816" xr:uid="{00000000-0005-0000-0000-0000BE940000}"/>
    <cellStyle name="Финансовый 3 7 2 5" xfId="37498" xr:uid="{00000000-0005-0000-0000-0000BF940000}"/>
    <cellStyle name="Финансовый 3 7 2 6" xfId="25355" xr:uid="{00000000-0005-0000-0000-0000C0940000}"/>
    <cellStyle name="Финансовый 3 7 2 7" xfId="2990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38392" xr:uid="{00000000-0005-0000-0000-0000C4940000}"/>
    <cellStyle name="Финансовый 3 7 3 2 3" xfId="26710" xr:uid="{00000000-0005-0000-0000-0000C5940000}"/>
    <cellStyle name="Финансовый 3 7 3 2 4" xfId="2995" xr:uid="{00000000-0005-0000-0000-0000C6940000}"/>
    <cellStyle name="Финансовый 3 7 3 3" xfId="25987" xr:uid="{00000000-0005-0000-0000-0000C7940000}"/>
    <cellStyle name="Финансовый 3 7 3 4" xfId="37669" xr:uid="{00000000-0005-0000-0000-0000C8940000}"/>
    <cellStyle name="Финансовый 3 7 3 5" xfId="14897" xr:uid="{00000000-0005-0000-0000-0000C9940000}"/>
    <cellStyle name="Финансовый 3 7 3 6" xfId="2994" xr:uid="{00000000-0005-0000-0000-0000CA940000}"/>
    <cellStyle name="Финансовый 3 7 4" xfId="1529" xr:uid="{00000000-0005-0000-0000-0000CB940000}"/>
    <cellStyle name="Финансовый 3 7 4 2" xfId="38037" xr:uid="{00000000-0005-0000-0000-0000CC940000}"/>
    <cellStyle name="Финансовый 3 7 4 3" xfId="26355" xr:uid="{00000000-0005-0000-0000-0000CD940000}"/>
    <cellStyle name="Финансовый 3 7 4 4" xfId="2996" xr:uid="{00000000-0005-0000-0000-0000CE940000}"/>
    <cellStyle name="Финансовый 3 7 5" xfId="25628" xr:uid="{00000000-0005-0000-0000-0000CF940000}"/>
    <cellStyle name="Финансовый 3 7 6" xfId="37314" xr:uid="{00000000-0005-0000-0000-0000D0940000}"/>
    <cellStyle name="Финансовый 3 7 7" xfId="3441" xr:uid="{00000000-0005-0000-0000-0000D1940000}"/>
    <cellStyle name="Финансовый 3 7 8" xfId="3173" xr:uid="{00000000-0005-0000-0000-0000D2940000}"/>
    <cellStyle name="Финансовый 3 7 9" xfId="2989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38408" xr:uid="{00000000-0005-0000-0000-0000D7940000}"/>
    <cellStyle name="Финансовый 3 8 2 2 3" xfId="26726" xr:uid="{00000000-0005-0000-0000-0000D8940000}"/>
    <cellStyle name="Финансовый 3 8 2 2 4" xfId="2999" xr:uid="{00000000-0005-0000-0000-0000D9940000}"/>
    <cellStyle name="Финансовый 3 8 2 3" xfId="37685" xr:uid="{00000000-0005-0000-0000-0000DA940000}"/>
    <cellStyle name="Финансовый 3 8 2 4" xfId="26003" xr:uid="{00000000-0005-0000-0000-0000DB940000}"/>
    <cellStyle name="Финансовый 3 8 2 5" xfId="2998" xr:uid="{00000000-0005-0000-0000-0000DC940000}"/>
    <cellStyle name="Финансовый 3 8 3" xfId="1533" xr:uid="{00000000-0005-0000-0000-0000DD940000}"/>
    <cellStyle name="Финансовый 3 8 3 2" xfId="38053" xr:uid="{00000000-0005-0000-0000-0000DE940000}"/>
    <cellStyle name="Финансовый 3 8 3 3" xfId="26371" xr:uid="{00000000-0005-0000-0000-0000DF940000}"/>
    <cellStyle name="Финансовый 3 8 3 4" xfId="3000" xr:uid="{00000000-0005-0000-0000-0000E0940000}"/>
    <cellStyle name="Финансовый 3 8 4" xfId="25648" xr:uid="{00000000-0005-0000-0000-0000E1940000}"/>
    <cellStyle name="Финансовый 3 8 5" xfId="37330" xr:uid="{00000000-0005-0000-0000-0000E2940000}"/>
    <cellStyle name="Финансовый 3 8 6" xfId="4659" xr:uid="{00000000-0005-0000-0000-0000E3940000}"/>
    <cellStyle name="Финансовый 3 8 7" xfId="2997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8224" xr:uid="{00000000-0005-0000-0000-0000E7940000}"/>
    <cellStyle name="Финансовый 3 9 2 3" xfId="26542" xr:uid="{00000000-0005-0000-0000-0000E8940000}"/>
    <cellStyle name="Финансовый 3 9 2 4" xfId="3002" xr:uid="{00000000-0005-0000-0000-0000E9940000}"/>
    <cellStyle name="Финансовый 3 9 3" xfId="25819" xr:uid="{00000000-0005-0000-0000-0000EA940000}"/>
    <cellStyle name="Финансовый 3 9 4" xfId="37501" xr:uid="{00000000-0005-0000-0000-0000EB940000}"/>
    <cellStyle name="Финансовый 3 9 5" xfId="25187" xr:uid="{00000000-0005-0000-0000-0000EC940000}"/>
    <cellStyle name="Финансовый 3 9 6" xfId="3001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120"/>
  <sheetViews>
    <sheetView tabSelected="1" topLeftCell="AS4" zoomScale="60" zoomScaleNormal="60" zoomScaleSheetLayoutView="100" workbookViewId="0">
      <selection activeCell="BN23" sqref="BN23"/>
    </sheetView>
  </sheetViews>
  <sheetFormatPr defaultRowHeight="15.75"/>
  <cols>
    <col min="1" max="1" width="11.625" style="2" customWidth="1"/>
    <col min="2" max="2" width="51.25" style="2" customWidth="1"/>
    <col min="3" max="3" width="21.25" style="30" customWidth="1"/>
    <col min="4" max="4" width="17.625" style="2" customWidth="1"/>
    <col min="5" max="5" width="18.875" style="2" customWidth="1"/>
    <col min="6" max="6" width="11.625" style="2" customWidth="1"/>
    <col min="7" max="7" width="10.125" style="2" customWidth="1"/>
    <col min="8" max="8" width="9.875" style="2" customWidth="1"/>
    <col min="9" max="9" width="7.375" style="2" customWidth="1"/>
    <col min="10" max="10" width="9.625" style="2" customWidth="1"/>
    <col min="11" max="11" width="7.875" style="2" customWidth="1"/>
    <col min="12" max="12" width="8.875" style="2" customWidth="1"/>
    <col min="13" max="13" width="11.75" style="2" customWidth="1"/>
    <col min="14" max="14" width="8.5" style="2" customWidth="1"/>
    <col min="15" max="15" width="8.25" style="2" customWidth="1"/>
    <col min="16" max="16" width="7.625" style="2" customWidth="1"/>
    <col min="17" max="17" width="8.25" style="2" customWidth="1"/>
    <col min="18" max="18" width="8" style="2" customWidth="1"/>
    <col min="19" max="19" width="7.75" style="2" customWidth="1"/>
    <col min="20" max="20" width="15.375" style="2" customWidth="1"/>
    <col min="21" max="26" width="7.75" style="2" customWidth="1"/>
    <col min="27" max="27" width="15.875" style="2" customWidth="1"/>
    <col min="28" max="33" width="7.75" style="2" customWidth="1"/>
    <col min="34" max="34" width="16.75" style="2" customWidth="1"/>
    <col min="35" max="35" width="9.375" style="2" customWidth="1"/>
    <col min="36" max="36" width="8.5" style="2" customWidth="1"/>
    <col min="37" max="37" width="7.375" style="2" customWidth="1"/>
    <col min="38" max="38" width="8.75" style="2" customWidth="1"/>
    <col min="39" max="39" width="7.125" style="2" customWidth="1"/>
    <col min="40" max="40" width="7.375" style="2" customWidth="1"/>
    <col min="41" max="41" width="15.75" style="2" customWidth="1"/>
    <col min="42" max="42" width="12.5" style="2" customWidth="1"/>
    <col min="43" max="43" width="9" style="2" customWidth="1"/>
    <col min="44" max="44" width="7.625" style="2" customWidth="1"/>
    <col min="45" max="45" width="8" style="2" customWidth="1"/>
    <col min="46" max="46" width="7.125" style="2" customWidth="1"/>
    <col min="47" max="47" width="9" style="2" customWidth="1"/>
    <col min="48" max="48" width="15.875" style="2" customWidth="1"/>
    <col min="49" max="49" width="9.375" style="2" customWidth="1"/>
    <col min="50" max="50" width="8.5" style="2" customWidth="1"/>
    <col min="51" max="51" width="7.875" style="2" customWidth="1"/>
    <col min="52" max="52" width="8.75" style="2" customWidth="1"/>
    <col min="53" max="53" width="7.125" style="2" customWidth="1"/>
    <col min="54" max="54" width="7.375" style="2" customWidth="1"/>
    <col min="55" max="55" width="17.875" style="2" customWidth="1"/>
    <col min="56" max="56" width="12.5" style="2" customWidth="1"/>
    <col min="57" max="57" width="9" style="2" customWidth="1"/>
    <col min="58" max="58" width="8.25" style="2" customWidth="1"/>
    <col min="59" max="59" width="8" style="2" customWidth="1"/>
    <col min="60" max="60" width="7.625" style="2" customWidth="1"/>
    <col min="61" max="61" width="9" style="2" customWidth="1"/>
    <col min="62" max="62" width="17" style="2" customWidth="1"/>
    <col min="63" max="63" width="10.125" style="2" customWidth="1"/>
    <col min="64" max="64" width="8.25" style="2" customWidth="1"/>
    <col min="65" max="65" width="7.375" style="2" customWidth="1"/>
    <col min="66" max="66" width="8.25" style="2" customWidth="1"/>
    <col min="67" max="67" width="7.625" style="2" customWidth="1"/>
    <col min="68" max="68" width="7.375" style="2" customWidth="1"/>
    <col min="69" max="69" width="17" style="2" customWidth="1"/>
    <col min="70" max="70" width="9.75" style="2" customWidth="1"/>
    <col min="71" max="71" width="8.5" style="2" customWidth="1"/>
    <col min="72" max="72" width="6.875" style="2" customWidth="1"/>
    <col min="73" max="73" width="8" style="2" customWidth="1"/>
    <col min="74" max="74" width="7.375" style="2" customWidth="1"/>
    <col min="75" max="75" width="6.25" style="2" customWidth="1"/>
    <col min="76" max="76" width="16" style="2" customWidth="1"/>
    <col min="77" max="80" width="6.25" style="2" customWidth="1"/>
    <col min="81" max="81" width="9" style="2" customWidth="1"/>
    <col min="82" max="82" width="7.875" style="2" customWidth="1"/>
    <col min="83" max="83" width="16.5" style="2" customWidth="1"/>
    <col min="84" max="84" width="7.375" style="2" customWidth="1"/>
    <col min="85" max="88" width="6.25" style="2" customWidth="1"/>
    <col min="89" max="89" width="9.625" style="2" customWidth="1"/>
    <col min="90" max="90" width="16.375" style="2" customWidth="1"/>
    <col min="91" max="91" width="10.25" style="2" customWidth="1"/>
    <col min="92" max="92" width="7.625" style="2" customWidth="1"/>
    <col min="93" max="95" width="6.25" style="2" customWidth="1"/>
    <col min="96" max="96" width="11.25" style="2" customWidth="1"/>
    <col min="97" max="97" width="17.625" style="2" customWidth="1"/>
    <col min="98" max="98" width="9.75" style="2" customWidth="1"/>
    <col min="99" max="102" width="6.25" style="2" customWidth="1"/>
    <col min="103" max="103" width="9" style="2" customWidth="1"/>
    <col min="104" max="104" width="18.25" style="2" customWidth="1"/>
    <col min="105" max="105" width="9.5" style="2" customWidth="1"/>
    <col min="106" max="106" width="7.625" style="2" customWidth="1"/>
    <col min="107" max="107" width="6.5" style="2" customWidth="1"/>
    <col min="108" max="108" width="8.875" style="2" customWidth="1"/>
    <col min="109" max="109" width="6.625" style="2" customWidth="1"/>
    <col min="110" max="110" width="8.875" style="2" customWidth="1"/>
    <col min="111" max="111" width="15.875" style="2" customWidth="1"/>
    <col min="112" max="112" width="14" style="2" customWidth="1"/>
    <col min="113" max="113" width="7.875" style="2" customWidth="1"/>
    <col min="114" max="114" width="7.375" style="2" customWidth="1"/>
    <col min="115" max="115" width="7.875" style="2" customWidth="1"/>
    <col min="116" max="116" width="6.875" style="2" customWidth="1"/>
    <col min="117" max="117" width="8.5" style="2" customWidth="1"/>
    <col min="118" max="118" width="23.125" style="2" customWidth="1"/>
    <col min="119" max="119" width="4.125" style="1" customWidth="1"/>
    <col min="120" max="120" width="3.75" style="1" customWidth="1"/>
    <col min="121" max="121" width="3.875" style="1" customWidth="1"/>
    <col min="122" max="122" width="4.5" style="1" customWidth="1"/>
    <col min="123" max="123" width="5" style="1" customWidth="1"/>
    <col min="124" max="124" width="5.5" style="1" customWidth="1"/>
    <col min="125" max="125" width="5.75" style="1" customWidth="1"/>
    <col min="126" max="126" width="5.5" style="1" customWidth="1"/>
    <col min="127" max="128" width="5" style="1" customWidth="1"/>
    <col min="129" max="129" width="12.875" style="1" customWidth="1"/>
    <col min="130" max="139" width="5" style="1" customWidth="1"/>
    <col min="140" max="16384" width="9" style="1"/>
  </cols>
  <sheetData>
    <row r="1" spans="1:132" ht="18.75"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DN1" s="36" t="s">
        <v>0</v>
      </c>
    </row>
    <row r="2" spans="1:132" ht="18.75"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DN2" s="37" t="s">
        <v>1</v>
      </c>
    </row>
    <row r="3" spans="1:132" ht="18.75"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DN3" s="37" t="s">
        <v>2</v>
      </c>
    </row>
    <row r="4" spans="1:13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50" t="s">
        <v>3</v>
      </c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</row>
    <row r="5" spans="1:13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"/>
      <c r="DP5" s="2"/>
    </row>
    <row r="6" spans="1:132" ht="18.7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52" t="s">
        <v>251</v>
      </c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13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56" t="s">
        <v>4</v>
      </c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</row>
    <row r="8" spans="1:13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</row>
    <row r="9" spans="1:13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57" t="s">
        <v>235</v>
      </c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2"/>
      <c r="DP9" s="2"/>
    </row>
    <row r="10" spans="1:13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6"/>
      <c r="CR10" s="6"/>
      <c r="CS10" s="6"/>
      <c r="CT10" s="6"/>
      <c r="CU10" s="6"/>
      <c r="CV10" s="6"/>
      <c r="CW10" s="6"/>
      <c r="CX10" s="6"/>
      <c r="CY10" s="6"/>
      <c r="CZ10" s="6"/>
      <c r="DB10" s="6"/>
      <c r="DO10" s="2"/>
      <c r="DP10" s="2"/>
    </row>
    <row r="11" spans="1:132" ht="21.7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60" t="s">
        <v>236</v>
      </c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</row>
    <row r="12" spans="1:13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61" t="s">
        <v>5</v>
      </c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</row>
    <row r="13" spans="1:132" ht="15.7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11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</row>
    <row r="14" spans="1:132" ht="31.5" customHeight="1">
      <c r="A14" s="65" t="s">
        <v>6</v>
      </c>
      <c r="B14" s="65" t="s">
        <v>7</v>
      </c>
      <c r="C14" s="65" t="s">
        <v>8</v>
      </c>
      <c r="D14" s="68" t="s">
        <v>9</v>
      </c>
      <c r="E14" s="58"/>
      <c r="F14" s="59" t="s">
        <v>10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3" t="s">
        <v>10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5"/>
      <c r="DN14" s="65" t="s">
        <v>212</v>
      </c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</row>
    <row r="15" spans="1:132" ht="27.75" customHeight="1">
      <c r="A15" s="66"/>
      <c r="B15" s="66"/>
      <c r="C15" s="66"/>
      <c r="D15" s="68"/>
      <c r="E15" s="58"/>
      <c r="F15" s="53" t="s">
        <v>220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5"/>
      <c r="T15" s="53" t="s">
        <v>214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H15" s="53" t="s">
        <v>215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5"/>
      <c r="AV15" s="53" t="s">
        <v>216</v>
      </c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5"/>
      <c r="BJ15" s="53" t="s">
        <v>217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3" t="s">
        <v>218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5"/>
      <c r="CL15" s="53" t="s">
        <v>248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5"/>
      <c r="CZ15" s="68" t="s">
        <v>11</v>
      </c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6"/>
    </row>
    <row r="16" spans="1:132" ht="51" customHeight="1">
      <c r="A16" s="66"/>
      <c r="B16" s="66"/>
      <c r="C16" s="66"/>
      <c r="D16" s="68"/>
      <c r="E16" s="58"/>
      <c r="F16" s="53" t="s">
        <v>13</v>
      </c>
      <c r="G16" s="54"/>
      <c r="H16" s="54"/>
      <c r="I16" s="54"/>
      <c r="J16" s="54"/>
      <c r="K16" s="54"/>
      <c r="L16" s="54"/>
      <c r="M16" s="58" t="s">
        <v>12</v>
      </c>
      <c r="N16" s="62"/>
      <c r="O16" s="62"/>
      <c r="P16" s="62"/>
      <c r="Q16" s="62"/>
      <c r="R16" s="62"/>
      <c r="S16" s="63"/>
      <c r="T16" s="53" t="s">
        <v>13</v>
      </c>
      <c r="U16" s="54"/>
      <c r="V16" s="54"/>
      <c r="W16" s="54"/>
      <c r="X16" s="54"/>
      <c r="Y16" s="54"/>
      <c r="Z16" s="55"/>
      <c r="AA16" s="58" t="s">
        <v>219</v>
      </c>
      <c r="AB16" s="62"/>
      <c r="AC16" s="62"/>
      <c r="AD16" s="62"/>
      <c r="AE16" s="62"/>
      <c r="AF16" s="62"/>
      <c r="AG16" s="63"/>
      <c r="AH16" s="53" t="s">
        <v>13</v>
      </c>
      <c r="AI16" s="54"/>
      <c r="AJ16" s="54"/>
      <c r="AK16" s="54"/>
      <c r="AL16" s="54"/>
      <c r="AM16" s="54"/>
      <c r="AN16" s="54"/>
      <c r="AO16" s="58" t="s">
        <v>219</v>
      </c>
      <c r="AP16" s="62"/>
      <c r="AQ16" s="62"/>
      <c r="AR16" s="62"/>
      <c r="AS16" s="62"/>
      <c r="AT16" s="62"/>
      <c r="AU16" s="63"/>
      <c r="AV16" s="53" t="s">
        <v>13</v>
      </c>
      <c r="AW16" s="54"/>
      <c r="AX16" s="54"/>
      <c r="AY16" s="54"/>
      <c r="AZ16" s="54"/>
      <c r="BA16" s="54"/>
      <c r="BB16" s="54"/>
      <c r="BC16" s="58" t="s">
        <v>219</v>
      </c>
      <c r="BD16" s="62"/>
      <c r="BE16" s="62"/>
      <c r="BF16" s="62"/>
      <c r="BG16" s="62"/>
      <c r="BH16" s="62"/>
      <c r="BI16" s="63"/>
      <c r="BJ16" s="53" t="s">
        <v>13</v>
      </c>
      <c r="BK16" s="54"/>
      <c r="BL16" s="54"/>
      <c r="BM16" s="54"/>
      <c r="BN16" s="54"/>
      <c r="BO16" s="54"/>
      <c r="BP16" s="54"/>
      <c r="BQ16" s="58" t="s">
        <v>219</v>
      </c>
      <c r="BR16" s="62"/>
      <c r="BS16" s="62"/>
      <c r="BT16" s="62"/>
      <c r="BU16" s="62"/>
      <c r="BV16" s="62"/>
      <c r="BW16" s="63"/>
      <c r="BX16" s="53" t="s">
        <v>13</v>
      </c>
      <c r="BY16" s="54"/>
      <c r="BZ16" s="54"/>
      <c r="CA16" s="54"/>
      <c r="CB16" s="54"/>
      <c r="CC16" s="54"/>
      <c r="CD16" s="54"/>
      <c r="CE16" s="58" t="s">
        <v>219</v>
      </c>
      <c r="CF16" s="62"/>
      <c r="CG16" s="62"/>
      <c r="CH16" s="62"/>
      <c r="CI16" s="62"/>
      <c r="CJ16" s="62"/>
      <c r="CK16" s="63"/>
      <c r="CL16" s="53" t="s">
        <v>13</v>
      </c>
      <c r="CM16" s="54"/>
      <c r="CN16" s="54"/>
      <c r="CO16" s="54"/>
      <c r="CP16" s="54"/>
      <c r="CQ16" s="54"/>
      <c r="CR16" s="54"/>
      <c r="CS16" s="58" t="s">
        <v>219</v>
      </c>
      <c r="CT16" s="62"/>
      <c r="CU16" s="62"/>
      <c r="CV16" s="62"/>
      <c r="CW16" s="62"/>
      <c r="CX16" s="62"/>
      <c r="CY16" s="63"/>
      <c r="CZ16" s="53" t="s">
        <v>13</v>
      </c>
      <c r="DA16" s="54"/>
      <c r="DB16" s="54"/>
      <c r="DC16" s="54"/>
      <c r="DD16" s="54"/>
      <c r="DE16" s="54"/>
      <c r="DF16" s="54"/>
      <c r="DG16" s="58" t="s">
        <v>219</v>
      </c>
      <c r="DH16" s="62"/>
      <c r="DI16" s="62"/>
      <c r="DJ16" s="62"/>
      <c r="DK16" s="62"/>
      <c r="DL16" s="62"/>
      <c r="DM16" s="63"/>
      <c r="DN16" s="66"/>
    </row>
    <row r="17" spans="1:118" ht="37.5" customHeight="1">
      <c r="A17" s="66"/>
      <c r="B17" s="66"/>
      <c r="C17" s="66"/>
      <c r="D17" s="68" t="s">
        <v>13</v>
      </c>
      <c r="E17" s="58" t="s">
        <v>219</v>
      </c>
      <c r="F17" s="35" t="s">
        <v>14</v>
      </c>
      <c r="G17" s="59" t="s">
        <v>15</v>
      </c>
      <c r="H17" s="59"/>
      <c r="I17" s="59"/>
      <c r="J17" s="59"/>
      <c r="K17" s="59"/>
      <c r="L17" s="59"/>
      <c r="M17" s="35" t="s">
        <v>14</v>
      </c>
      <c r="N17" s="59" t="s">
        <v>15</v>
      </c>
      <c r="O17" s="59"/>
      <c r="P17" s="59"/>
      <c r="Q17" s="59"/>
      <c r="R17" s="59"/>
      <c r="S17" s="59"/>
      <c r="T17" s="35" t="s">
        <v>14</v>
      </c>
      <c r="U17" s="59" t="s">
        <v>15</v>
      </c>
      <c r="V17" s="59"/>
      <c r="W17" s="59"/>
      <c r="X17" s="59"/>
      <c r="Y17" s="59"/>
      <c r="Z17" s="59"/>
      <c r="AA17" s="35" t="s">
        <v>14</v>
      </c>
      <c r="AB17" s="59" t="s">
        <v>15</v>
      </c>
      <c r="AC17" s="59"/>
      <c r="AD17" s="59"/>
      <c r="AE17" s="59"/>
      <c r="AF17" s="59"/>
      <c r="AG17" s="59"/>
      <c r="AH17" s="35" t="s">
        <v>14</v>
      </c>
      <c r="AI17" s="59" t="s">
        <v>15</v>
      </c>
      <c r="AJ17" s="59"/>
      <c r="AK17" s="59"/>
      <c r="AL17" s="59"/>
      <c r="AM17" s="59"/>
      <c r="AN17" s="59"/>
      <c r="AO17" s="35" t="s">
        <v>14</v>
      </c>
      <c r="AP17" s="59" t="s">
        <v>15</v>
      </c>
      <c r="AQ17" s="59"/>
      <c r="AR17" s="59"/>
      <c r="AS17" s="59"/>
      <c r="AT17" s="59"/>
      <c r="AU17" s="59"/>
      <c r="AV17" s="35" t="s">
        <v>14</v>
      </c>
      <c r="AW17" s="59" t="s">
        <v>15</v>
      </c>
      <c r="AX17" s="59"/>
      <c r="AY17" s="59"/>
      <c r="AZ17" s="59"/>
      <c r="BA17" s="59"/>
      <c r="BB17" s="59"/>
      <c r="BC17" s="35" t="s">
        <v>14</v>
      </c>
      <c r="BD17" s="59" t="s">
        <v>15</v>
      </c>
      <c r="BE17" s="59"/>
      <c r="BF17" s="59"/>
      <c r="BG17" s="59"/>
      <c r="BH17" s="59"/>
      <c r="BI17" s="59"/>
      <c r="BJ17" s="35" t="s">
        <v>14</v>
      </c>
      <c r="BK17" s="59" t="s">
        <v>15</v>
      </c>
      <c r="BL17" s="59"/>
      <c r="BM17" s="59"/>
      <c r="BN17" s="59"/>
      <c r="BO17" s="59"/>
      <c r="BP17" s="59"/>
      <c r="BQ17" s="35" t="s">
        <v>14</v>
      </c>
      <c r="BR17" s="59" t="s">
        <v>15</v>
      </c>
      <c r="BS17" s="59"/>
      <c r="BT17" s="59"/>
      <c r="BU17" s="59"/>
      <c r="BV17" s="59"/>
      <c r="BW17" s="59"/>
      <c r="BX17" s="35" t="s">
        <v>14</v>
      </c>
      <c r="BY17" s="59" t="s">
        <v>15</v>
      </c>
      <c r="BZ17" s="59"/>
      <c r="CA17" s="59"/>
      <c r="CB17" s="59"/>
      <c r="CC17" s="59"/>
      <c r="CD17" s="59"/>
      <c r="CE17" s="35" t="s">
        <v>14</v>
      </c>
      <c r="CF17" s="59" t="s">
        <v>15</v>
      </c>
      <c r="CG17" s="59"/>
      <c r="CH17" s="59"/>
      <c r="CI17" s="59"/>
      <c r="CJ17" s="59"/>
      <c r="CK17" s="59"/>
      <c r="CL17" s="35" t="s">
        <v>14</v>
      </c>
      <c r="CM17" s="59" t="s">
        <v>15</v>
      </c>
      <c r="CN17" s="59"/>
      <c r="CO17" s="59"/>
      <c r="CP17" s="59"/>
      <c r="CQ17" s="59"/>
      <c r="CR17" s="59"/>
      <c r="CS17" s="35" t="s">
        <v>14</v>
      </c>
      <c r="CT17" s="59" t="s">
        <v>15</v>
      </c>
      <c r="CU17" s="59"/>
      <c r="CV17" s="59"/>
      <c r="CW17" s="59"/>
      <c r="CX17" s="59"/>
      <c r="CY17" s="59"/>
      <c r="CZ17" s="35" t="s">
        <v>14</v>
      </c>
      <c r="DA17" s="59" t="s">
        <v>15</v>
      </c>
      <c r="DB17" s="59"/>
      <c r="DC17" s="59"/>
      <c r="DD17" s="59"/>
      <c r="DE17" s="59"/>
      <c r="DF17" s="59"/>
      <c r="DG17" s="35" t="s">
        <v>14</v>
      </c>
      <c r="DH17" s="59" t="s">
        <v>15</v>
      </c>
      <c r="DI17" s="59"/>
      <c r="DJ17" s="59"/>
      <c r="DK17" s="59"/>
      <c r="DL17" s="59"/>
      <c r="DM17" s="59"/>
      <c r="DN17" s="66"/>
    </row>
    <row r="18" spans="1:118" ht="66" customHeight="1">
      <c r="A18" s="67"/>
      <c r="B18" s="67"/>
      <c r="C18" s="67"/>
      <c r="D18" s="68"/>
      <c r="E18" s="58"/>
      <c r="F18" s="14" t="s">
        <v>16</v>
      </c>
      <c r="G18" s="14" t="s">
        <v>16</v>
      </c>
      <c r="H18" s="15" t="s">
        <v>17</v>
      </c>
      <c r="I18" s="15" t="s">
        <v>18</v>
      </c>
      <c r="J18" s="15" t="s">
        <v>19</v>
      </c>
      <c r="K18" s="15" t="s">
        <v>20</v>
      </c>
      <c r="L18" s="15" t="s">
        <v>21</v>
      </c>
      <c r="M18" s="14" t="s">
        <v>16</v>
      </c>
      <c r="N18" s="14" t="s">
        <v>16</v>
      </c>
      <c r="O18" s="15" t="s">
        <v>17</v>
      </c>
      <c r="P18" s="15" t="s">
        <v>18</v>
      </c>
      <c r="Q18" s="15" t="s">
        <v>19</v>
      </c>
      <c r="R18" s="15" t="s">
        <v>20</v>
      </c>
      <c r="S18" s="15" t="s">
        <v>21</v>
      </c>
      <c r="T18" s="14" t="s">
        <v>16</v>
      </c>
      <c r="U18" s="14" t="s">
        <v>16</v>
      </c>
      <c r="V18" s="15" t="s">
        <v>17</v>
      </c>
      <c r="W18" s="15" t="s">
        <v>18</v>
      </c>
      <c r="X18" s="15" t="s">
        <v>19</v>
      </c>
      <c r="Y18" s="15" t="s">
        <v>20</v>
      </c>
      <c r="Z18" s="15" t="s">
        <v>21</v>
      </c>
      <c r="AA18" s="14" t="s">
        <v>16</v>
      </c>
      <c r="AB18" s="14" t="s">
        <v>16</v>
      </c>
      <c r="AC18" s="15" t="s">
        <v>17</v>
      </c>
      <c r="AD18" s="15" t="s">
        <v>18</v>
      </c>
      <c r="AE18" s="15" t="s">
        <v>19</v>
      </c>
      <c r="AF18" s="15" t="s">
        <v>20</v>
      </c>
      <c r="AG18" s="15" t="s">
        <v>21</v>
      </c>
      <c r="AH18" s="14" t="s">
        <v>16</v>
      </c>
      <c r="AI18" s="14" t="s">
        <v>16</v>
      </c>
      <c r="AJ18" s="15" t="s">
        <v>17</v>
      </c>
      <c r="AK18" s="15" t="s">
        <v>18</v>
      </c>
      <c r="AL18" s="15" t="s">
        <v>19</v>
      </c>
      <c r="AM18" s="15" t="s">
        <v>20</v>
      </c>
      <c r="AN18" s="15" t="s">
        <v>21</v>
      </c>
      <c r="AO18" s="14" t="s">
        <v>16</v>
      </c>
      <c r="AP18" s="14" t="s">
        <v>16</v>
      </c>
      <c r="AQ18" s="15" t="s">
        <v>17</v>
      </c>
      <c r="AR18" s="15" t="s">
        <v>18</v>
      </c>
      <c r="AS18" s="15" t="s">
        <v>19</v>
      </c>
      <c r="AT18" s="15" t="s">
        <v>20</v>
      </c>
      <c r="AU18" s="15" t="s">
        <v>21</v>
      </c>
      <c r="AV18" s="14" t="s">
        <v>16</v>
      </c>
      <c r="AW18" s="14" t="s">
        <v>16</v>
      </c>
      <c r="AX18" s="15" t="s">
        <v>17</v>
      </c>
      <c r="AY18" s="15" t="s">
        <v>18</v>
      </c>
      <c r="AZ18" s="15" t="s">
        <v>19</v>
      </c>
      <c r="BA18" s="15" t="s">
        <v>20</v>
      </c>
      <c r="BB18" s="15" t="s">
        <v>21</v>
      </c>
      <c r="BC18" s="14" t="s">
        <v>16</v>
      </c>
      <c r="BD18" s="14" t="s">
        <v>16</v>
      </c>
      <c r="BE18" s="15" t="s">
        <v>17</v>
      </c>
      <c r="BF18" s="15" t="s">
        <v>18</v>
      </c>
      <c r="BG18" s="15" t="s">
        <v>19</v>
      </c>
      <c r="BH18" s="15" t="s">
        <v>20</v>
      </c>
      <c r="BI18" s="15" t="s">
        <v>21</v>
      </c>
      <c r="BJ18" s="14" t="s">
        <v>16</v>
      </c>
      <c r="BK18" s="14" t="s">
        <v>16</v>
      </c>
      <c r="BL18" s="15" t="s">
        <v>17</v>
      </c>
      <c r="BM18" s="15" t="s">
        <v>18</v>
      </c>
      <c r="BN18" s="15" t="s">
        <v>19</v>
      </c>
      <c r="BO18" s="15" t="s">
        <v>20</v>
      </c>
      <c r="BP18" s="15" t="s">
        <v>21</v>
      </c>
      <c r="BQ18" s="14" t="s">
        <v>16</v>
      </c>
      <c r="BR18" s="14" t="s">
        <v>16</v>
      </c>
      <c r="BS18" s="15" t="s">
        <v>17</v>
      </c>
      <c r="BT18" s="15" t="s">
        <v>18</v>
      </c>
      <c r="BU18" s="15" t="s">
        <v>19</v>
      </c>
      <c r="BV18" s="15" t="s">
        <v>20</v>
      </c>
      <c r="BW18" s="15" t="s">
        <v>21</v>
      </c>
      <c r="BX18" s="14" t="s">
        <v>16</v>
      </c>
      <c r="BY18" s="14" t="s">
        <v>16</v>
      </c>
      <c r="BZ18" s="15" t="s">
        <v>17</v>
      </c>
      <c r="CA18" s="15" t="s">
        <v>18</v>
      </c>
      <c r="CB18" s="15" t="s">
        <v>19</v>
      </c>
      <c r="CC18" s="15" t="s">
        <v>20</v>
      </c>
      <c r="CD18" s="15" t="s">
        <v>21</v>
      </c>
      <c r="CE18" s="14" t="s">
        <v>16</v>
      </c>
      <c r="CF18" s="14" t="s">
        <v>16</v>
      </c>
      <c r="CG18" s="15" t="s">
        <v>17</v>
      </c>
      <c r="CH18" s="15" t="s">
        <v>18</v>
      </c>
      <c r="CI18" s="15" t="s">
        <v>19</v>
      </c>
      <c r="CJ18" s="15" t="s">
        <v>20</v>
      </c>
      <c r="CK18" s="15" t="s">
        <v>21</v>
      </c>
      <c r="CL18" s="14" t="s">
        <v>16</v>
      </c>
      <c r="CM18" s="14" t="s">
        <v>16</v>
      </c>
      <c r="CN18" s="15" t="s">
        <v>17</v>
      </c>
      <c r="CO18" s="15" t="s">
        <v>18</v>
      </c>
      <c r="CP18" s="15" t="s">
        <v>19</v>
      </c>
      <c r="CQ18" s="15" t="s">
        <v>20</v>
      </c>
      <c r="CR18" s="15" t="s">
        <v>21</v>
      </c>
      <c r="CS18" s="14" t="s">
        <v>16</v>
      </c>
      <c r="CT18" s="14" t="s">
        <v>16</v>
      </c>
      <c r="CU18" s="15" t="s">
        <v>17</v>
      </c>
      <c r="CV18" s="15" t="s">
        <v>18</v>
      </c>
      <c r="CW18" s="15" t="s">
        <v>19</v>
      </c>
      <c r="CX18" s="15" t="s">
        <v>20</v>
      </c>
      <c r="CY18" s="15" t="s">
        <v>21</v>
      </c>
      <c r="CZ18" s="14" t="s">
        <v>16</v>
      </c>
      <c r="DA18" s="14" t="s">
        <v>16</v>
      </c>
      <c r="DB18" s="15" t="s">
        <v>17</v>
      </c>
      <c r="DC18" s="15" t="s">
        <v>18</v>
      </c>
      <c r="DD18" s="15" t="s">
        <v>19</v>
      </c>
      <c r="DE18" s="15" t="s">
        <v>20</v>
      </c>
      <c r="DF18" s="15" t="s">
        <v>21</v>
      </c>
      <c r="DG18" s="14" t="s">
        <v>16</v>
      </c>
      <c r="DH18" s="14" t="s">
        <v>16</v>
      </c>
      <c r="DI18" s="15" t="s">
        <v>17</v>
      </c>
      <c r="DJ18" s="15" t="s">
        <v>18</v>
      </c>
      <c r="DK18" s="15" t="s">
        <v>19</v>
      </c>
      <c r="DL18" s="15" t="s">
        <v>20</v>
      </c>
      <c r="DM18" s="15" t="s">
        <v>21</v>
      </c>
      <c r="DN18" s="67"/>
    </row>
    <row r="19" spans="1:118">
      <c r="A19" s="31" t="s">
        <v>213</v>
      </c>
      <c r="B19" s="31">
        <v>2</v>
      </c>
      <c r="C19" s="31">
        <v>3</v>
      </c>
      <c r="D19" s="31">
        <v>4</v>
      </c>
      <c r="E19" s="34">
        <v>5</v>
      </c>
      <c r="F19" s="16" t="s">
        <v>22</v>
      </c>
      <c r="G19" s="16" t="s">
        <v>23</v>
      </c>
      <c r="H19" s="16" t="s">
        <v>24</v>
      </c>
      <c r="I19" s="16" t="s">
        <v>25</v>
      </c>
      <c r="J19" s="16" t="s">
        <v>26</v>
      </c>
      <c r="K19" s="16" t="s">
        <v>27</v>
      </c>
      <c r="L19" s="16" t="s">
        <v>28</v>
      </c>
      <c r="M19" s="16" t="s">
        <v>29</v>
      </c>
      <c r="N19" s="16" t="s">
        <v>30</v>
      </c>
      <c r="O19" s="16" t="s">
        <v>31</v>
      </c>
      <c r="P19" s="16" t="s">
        <v>32</v>
      </c>
      <c r="Q19" s="16" t="s">
        <v>33</v>
      </c>
      <c r="R19" s="16" t="s">
        <v>34</v>
      </c>
      <c r="S19" s="16" t="s">
        <v>35</v>
      </c>
      <c r="T19" s="16" t="s">
        <v>36</v>
      </c>
      <c r="U19" s="16" t="s">
        <v>37</v>
      </c>
      <c r="V19" s="16" t="s">
        <v>38</v>
      </c>
      <c r="W19" s="16" t="s">
        <v>39</v>
      </c>
      <c r="X19" s="16" t="s">
        <v>40</v>
      </c>
      <c r="Y19" s="16" t="s">
        <v>41</v>
      </c>
      <c r="Z19" s="16" t="s">
        <v>42</v>
      </c>
      <c r="AA19" s="16" t="s">
        <v>43</v>
      </c>
      <c r="AB19" s="16" t="s">
        <v>44</v>
      </c>
      <c r="AC19" s="16" t="s">
        <v>45</v>
      </c>
      <c r="AD19" s="16" t="s">
        <v>46</v>
      </c>
      <c r="AE19" s="16" t="s">
        <v>47</v>
      </c>
      <c r="AF19" s="16" t="s">
        <v>48</v>
      </c>
      <c r="AG19" s="16" t="s">
        <v>49</v>
      </c>
      <c r="AH19" s="16" t="s">
        <v>50</v>
      </c>
      <c r="AI19" s="16" t="s">
        <v>51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60</v>
      </c>
      <c r="AS19" s="16" t="s">
        <v>61</v>
      </c>
      <c r="AT19" s="16" t="s">
        <v>62</v>
      </c>
      <c r="AU19" s="16" t="s">
        <v>63</v>
      </c>
      <c r="AV19" s="16" t="s">
        <v>64</v>
      </c>
      <c r="AW19" s="16" t="s">
        <v>65</v>
      </c>
      <c r="AX19" s="16" t="s">
        <v>66</v>
      </c>
      <c r="AY19" s="16" t="s">
        <v>67</v>
      </c>
      <c r="AZ19" s="16" t="s">
        <v>68</v>
      </c>
      <c r="BA19" s="16" t="s">
        <v>69</v>
      </c>
      <c r="BB19" s="16" t="s">
        <v>70</v>
      </c>
      <c r="BC19" s="16" t="s">
        <v>71</v>
      </c>
      <c r="BD19" s="16" t="s">
        <v>72</v>
      </c>
      <c r="BE19" s="16" t="s">
        <v>73</v>
      </c>
      <c r="BF19" s="16" t="s">
        <v>74</v>
      </c>
      <c r="BG19" s="16" t="s">
        <v>75</v>
      </c>
      <c r="BH19" s="16" t="s">
        <v>76</v>
      </c>
      <c r="BI19" s="16" t="s">
        <v>77</v>
      </c>
      <c r="BJ19" s="16" t="s">
        <v>78</v>
      </c>
      <c r="BK19" s="16" t="s">
        <v>79</v>
      </c>
      <c r="BL19" s="16" t="s">
        <v>80</v>
      </c>
      <c r="BM19" s="16" t="s">
        <v>81</v>
      </c>
      <c r="BN19" s="16" t="s">
        <v>82</v>
      </c>
      <c r="BO19" s="16" t="s">
        <v>83</v>
      </c>
      <c r="BP19" s="16" t="s">
        <v>84</v>
      </c>
      <c r="BQ19" s="16" t="s">
        <v>85</v>
      </c>
      <c r="BR19" s="16" t="s">
        <v>86</v>
      </c>
      <c r="BS19" s="16" t="s">
        <v>87</v>
      </c>
      <c r="BT19" s="16" t="s">
        <v>88</v>
      </c>
      <c r="BU19" s="16" t="s">
        <v>89</v>
      </c>
      <c r="BV19" s="16" t="s">
        <v>90</v>
      </c>
      <c r="BW19" s="16" t="s">
        <v>91</v>
      </c>
      <c r="BX19" s="16" t="s">
        <v>197</v>
      </c>
      <c r="BY19" s="16" t="s">
        <v>198</v>
      </c>
      <c r="BZ19" s="16" t="s">
        <v>199</v>
      </c>
      <c r="CA19" s="16" t="s">
        <v>200</v>
      </c>
      <c r="CB19" s="16" t="s">
        <v>201</v>
      </c>
      <c r="CC19" s="16" t="s">
        <v>202</v>
      </c>
      <c r="CD19" s="16" t="s">
        <v>203</v>
      </c>
      <c r="CE19" s="16" t="s">
        <v>204</v>
      </c>
      <c r="CF19" s="16" t="s">
        <v>205</v>
      </c>
      <c r="CG19" s="16" t="s">
        <v>206</v>
      </c>
      <c r="CH19" s="16" t="s">
        <v>207</v>
      </c>
      <c r="CI19" s="16" t="s">
        <v>208</v>
      </c>
      <c r="CJ19" s="16" t="s">
        <v>209</v>
      </c>
      <c r="CK19" s="16" t="s">
        <v>210</v>
      </c>
      <c r="CL19" s="16" t="s">
        <v>221</v>
      </c>
      <c r="CM19" s="16" t="s">
        <v>222</v>
      </c>
      <c r="CN19" s="16" t="s">
        <v>223</v>
      </c>
      <c r="CO19" s="16" t="s">
        <v>224</v>
      </c>
      <c r="CP19" s="16" t="s">
        <v>225</v>
      </c>
      <c r="CQ19" s="16" t="s">
        <v>226</v>
      </c>
      <c r="CR19" s="16" t="s">
        <v>227</v>
      </c>
      <c r="CS19" s="16" t="s">
        <v>228</v>
      </c>
      <c r="CT19" s="16" t="s">
        <v>229</v>
      </c>
      <c r="CU19" s="16" t="s">
        <v>230</v>
      </c>
      <c r="CV19" s="16" t="s">
        <v>231</v>
      </c>
      <c r="CW19" s="16" t="s">
        <v>232</v>
      </c>
      <c r="CX19" s="16" t="s">
        <v>233</v>
      </c>
      <c r="CY19" s="16" t="s">
        <v>234</v>
      </c>
      <c r="CZ19" s="16" t="s">
        <v>92</v>
      </c>
      <c r="DA19" s="16" t="s">
        <v>93</v>
      </c>
      <c r="DB19" s="16" t="s">
        <v>94</v>
      </c>
      <c r="DC19" s="16" t="s">
        <v>95</v>
      </c>
      <c r="DD19" s="16" t="s">
        <v>96</v>
      </c>
      <c r="DE19" s="16" t="s">
        <v>97</v>
      </c>
      <c r="DF19" s="16" t="s">
        <v>98</v>
      </c>
      <c r="DG19" s="16" t="s">
        <v>99</v>
      </c>
      <c r="DH19" s="16" t="s">
        <v>100</v>
      </c>
      <c r="DI19" s="16" t="s">
        <v>101</v>
      </c>
      <c r="DJ19" s="16" t="s">
        <v>102</v>
      </c>
      <c r="DK19" s="16" t="s">
        <v>103</v>
      </c>
      <c r="DL19" s="16" t="s">
        <v>104</v>
      </c>
      <c r="DM19" s="16" t="s">
        <v>105</v>
      </c>
      <c r="DN19" s="16" t="s">
        <v>106</v>
      </c>
    </row>
    <row r="20" spans="1:118" s="49" customFormat="1">
      <c r="A20" s="44" t="s">
        <v>107</v>
      </c>
      <c r="B20" s="42" t="s">
        <v>108</v>
      </c>
      <c r="C20" s="45" t="s">
        <v>109</v>
      </c>
      <c r="D20" s="48">
        <f>SUM(D21:D26)</f>
        <v>29.366670000000003</v>
      </c>
      <c r="E20" s="48" t="s">
        <v>110</v>
      </c>
      <c r="F20" s="48">
        <f t="shared" ref="F20:CR20" si="0">SUM(F21:F26)</f>
        <v>0</v>
      </c>
      <c r="G20" s="48">
        <f t="shared" si="0"/>
        <v>0</v>
      </c>
      <c r="H20" s="48">
        <f t="shared" si="0"/>
        <v>0</v>
      </c>
      <c r="I20" s="48">
        <f t="shared" si="0"/>
        <v>0</v>
      </c>
      <c r="J20" s="48">
        <f t="shared" si="0"/>
        <v>0</v>
      </c>
      <c r="K20" s="48">
        <f t="shared" si="0"/>
        <v>0</v>
      </c>
      <c r="L20" s="48">
        <f t="shared" si="0"/>
        <v>0</v>
      </c>
      <c r="M20" s="48">
        <f t="shared" si="0"/>
        <v>0</v>
      </c>
      <c r="N20" s="48">
        <f t="shared" si="0"/>
        <v>0</v>
      </c>
      <c r="O20" s="48">
        <f t="shared" si="0"/>
        <v>0</v>
      </c>
      <c r="P20" s="48">
        <f t="shared" si="0"/>
        <v>0</v>
      </c>
      <c r="Q20" s="48">
        <f t="shared" si="0"/>
        <v>0</v>
      </c>
      <c r="R20" s="48">
        <f t="shared" si="0"/>
        <v>0</v>
      </c>
      <c r="S20" s="48">
        <f t="shared" si="0"/>
        <v>0</v>
      </c>
      <c r="T20" s="48">
        <f t="shared" ref="T20:Z20" si="1">SUM(T21:T26)</f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ref="AA20:AG20" si="2">SUM(AA21:AA26)</f>
        <v>0</v>
      </c>
      <c r="AB20" s="48">
        <f t="shared" si="2"/>
        <v>0</v>
      </c>
      <c r="AC20" s="48">
        <f t="shared" si="2"/>
        <v>0</v>
      </c>
      <c r="AD20" s="48">
        <f t="shared" si="2"/>
        <v>0</v>
      </c>
      <c r="AE20" s="48">
        <f t="shared" si="2"/>
        <v>0</v>
      </c>
      <c r="AF20" s="48">
        <f t="shared" si="2"/>
        <v>0</v>
      </c>
      <c r="AG20" s="48">
        <f t="shared" si="2"/>
        <v>0</v>
      </c>
      <c r="AH20" s="48">
        <f t="shared" si="0"/>
        <v>0</v>
      </c>
      <c r="AI20" s="48">
        <f t="shared" si="0"/>
        <v>6</v>
      </c>
      <c r="AJ20" s="48">
        <f t="shared" si="0"/>
        <v>0</v>
      </c>
      <c r="AK20" s="48">
        <f t="shared" si="0"/>
        <v>0</v>
      </c>
      <c r="AL20" s="48">
        <f t="shared" si="0"/>
        <v>0</v>
      </c>
      <c r="AM20" s="48">
        <f t="shared" si="0"/>
        <v>0</v>
      </c>
      <c r="AN20" s="48">
        <f t="shared" si="0"/>
        <v>7</v>
      </c>
      <c r="AO20" s="48" t="s">
        <v>110</v>
      </c>
      <c r="AP20" s="48" t="s">
        <v>110</v>
      </c>
      <c r="AQ20" s="48" t="s">
        <v>110</v>
      </c>
      <c r="AR20" s="48" t="s">
        <v>110</v>
      </c>
      <c r="AS20" s="48" t="s">
        <v>110</v>
      </c>
      <c r="AT20" s="48" t="s">
        <v>110</v>
      </c>
      <c r="AU20" s="48" t="s">
        <v>110</v>
      </c>
      <c r="AV20" s="48">
        <f t="shared" si="0"/>
        <v>0</v>
      </c>
      <c r="AW20" s="48">
        <f t="shared" si="0"/>
        <v>0.97591000000000006</v>
      </c>
      <c r="AX20" s="48">
        <f t="shared" si="0"/>
        <v>0</v>
      </c>
      <c r="AY20" s="48">
        <f t="shared" si="0"/>
        <v>0</v>
      </c>
      <c r="AZ20" s="48">
        <f t="shared" si="0"/>
        <v>0</v>
      </c>
      <c r="BA20" s="48">
        <f t="shared" si="0"/>
        <v>0</v>
      </c>
      <c r="BB20" s="48">
        <f t="shared" si="0"/>
        <v>1</v>
      </c>
      <c r="BC20" s="48" t="s">
        <v>110</v>
      </c>
      <c r="BD20" s="48" t="s">
        <v>110</v>
      </c>
      <c r="BE20" s="48" t="s">
        <v>110</v>
      </c>
      <c r="BF20" s="48" t="s">
        <v>110</v>
      </c>
      <c r="BG20" s="48" t="s">
        <v>110</v>
      </c>
      <c r="BH20" s="48" t="s">
        <v>110</v>
      </c>
      <c r="BI20" s="48" t="s">
        <v>110</v>
      </c>
      <c r="BJ20" s="48">
        <f t="shared" si="0"/>
        <v>0</v>
      </c>
      <c r="BK20" s="48">
        <f t="shared" si="0"/>
        <v>11.024100000000001</v>
      </c>
      <c r="BL20" s="48">
        <f t="shared" si="0"/>
        <v>4</v>
      </c>
      <c r="BM20" s="48">
        <f t="shared" si="0"/>
        <v>0</v>
      </c>
      <c r="BN20" s="48">
        <f t="shared" si="0"/>
        <v>0</v>
      </c>
      <c r="BO20" s="48">
        <f t="shared" si="0"/>
        <v>0</v>
      </c>
      <c r="BP20" s="48">
        <f t="shared" si="0"/>
        <v>0</v>
      </c>
      <c r="BQ20" s="48" t="s">
        <v>110</v>
      </c>
      <c r="BR20" s="48" t="s">
        <v>110</v>
      </c>
      <c r="BS20" s="48" t="s">
        <v>110</v>
      </c>
      <c r="BT20" s="48" t="s">
        <v>110</v>
      </c>
      <c r="BU20" s="48" t="s">
        <v>110</v>
      </c>
      <c r="BV20" s="48" t="s">
        <v>110</v>
      </c>
      <c r="BW20" s="48" t="s">
        <v>110</v>
      </c>
      <c r="BX20" s="48">
        <f t="shared" ref="BX20:CD20" si="3">SUM(BX21:BX26)</f>
        <v>0</v>
      </c>
      <c r="BY20" s="48">
        <f t="shared" si="3"/>
        <v>6</v>
      </c>
      <c r="BZ20" s="48">
        <f t="shared" si="3"/>
        <v>0</v>
      </c>
      <c r="CA20" s="48">
        <f t="shared" si="3"/>
        <v>0</v>
      </c>
      <c r="CB20" s="48">
        <f t="shared" si="3"/>
        <v>0</v>
      </c>
      <c r="CC20" s="48">
        <f t="shared" si="3"/>
        <v>0</v>
      </c>
      <c r="CD20" s="48">
        <f t="shared" si="3"/>
        <v>5</v>
      </c>
      <c r="CE20" s="48" t="s">
        <v>110</v>
      </c>
      <c r="CF20" s="48" t="s">
        <v>110</v>
      </c>
      <c r="CG20" s="48" t="s">
        <v>110</v>
      </c>
      <c r="CH20" s="48" t="s">
        <v>110</v>
      </c>
      <c r="CI20" s="48" t="s">
        <v>110</v>
      </c>
      <c r="CJ20" s="48" t="s">
        <v>110</v>
      </c>
      <c r="CK20" s="48" t="s">
        <v>110</v>
      </c>
      <c r="CL20" s="48">
        <f t="shared" si="0"/>
        <v>0</v>
      </c>
      <c r="CM20" s="48">
        <f t="shared" si="0"/>
        <v>5.3666700000000001</v>
      </c>
      <c r="CN20" s="48">
        <f t="shared" si="0"/>
        <v>0</v>
      </c>
      <c r="CO20" s="48">
        <f t="shared" si="0"/>
        <v>0</v>
      </c>
      <c r="CP20" s="48">
        <f t="shared" si="0"/>
        <v>0</v>
      </c>
      <c r="CQ20" s="48">
        <f t="shared" si="0"/>
        <v>0</v>
      </c>
      <c r="CR20" s="48">
        <f t="shared" si="0"/>
        <v>4</v>
      </c>
      <c r="CS20" s="48" t="s">
        <v>110</v>
      </c>
      <c r="CT20" s="48" t="s">
        <v>110</v>
      </c>
      <c r="CU20" s="48" t="s">
        <v>110</v>
      </c>
      <c r="CV20" s="48" t="s">
        <v>110</v>
      </c>
      <c r="CW20" s="48" t="s">
        <v>110</v>
      </c>
      <c r="CX20" s="48" t="s">
        <v>110</v>
      </c>
      <c r="CY20" s="48" t="s">
        <v>110</v>
      </c>
      <c r="CZ20" s="48">
        <f>SUM(CZ21:CZ26)</f>
        <v>0</v>
      </c>
      <c r="DA20" s="48">
        <f t="shared" ref="DA20:DF20" si="4">SUM(DA21:DA26)</f>
        <v>29.366679999999999</v>
      </c>
      <c r="DB20" s="48">
        <f t="shared" si="4"/>
        <v>4</v>
      </c>
      <c r="DC20" s="48">
        <f t="shared" si="4"/>
        <v>0</v>
      </c>
      <c r="DD20" s="48">
        <f t="shared" si="4"/>
        <v>0</v>
      </c>
      <c r="DE20" s="48">
        <f t="shared" si="4"/>
        <v>0</v>
      </c>
      <c r="DF20" s="48">
        <f t="shared" si="4"/>
        <v>17</v>
      </c>
      <c r="DG20" s="48" t="str">
        <f t="shared" ref="DG20:DM21" si="5">DG27</f>
        <v>нд</v>
      </c>
      <c r="DH20" s="48" t="str">
        <f t="shared" si="5"/>
        <v>нд</v>
      </c>
      <c r="DI20" s="48" t="str">
        <f t="shared" si="5"/>
        <v>нд</v>
      </c>
      <c r="DJ20" s="48" t="str">
        <f t="shared" si="5"/>
        <v>нд</v>
      </c>
      <c r="DK20" s="48" t="str">
        <f t="shared" si="5"/>
        <v>нд</v>
      </c>
      <c r="DL20" s="48" t="str">
        <f t="shared" si="5"/>
        <v>нд</v>
      </c>
      <c r="DM20" s="48" t="str">
        <f t="shared" si="5"/>
        <v>нд</v>
      </c>
      <c r="DN20" s="48" t="s">
        <v>110</v>
      </c>
    </row>
    <row r="21" spans="1:118">
      <c r="A21" s="17" t="s">
        <v>111</v>
      </c>
      <c r="B21" s="18" t="s">
        <v>112</v>
      </c>
      <c r="C21" s="19" t="s">
        <v>109</v>
      </c>
      <c r="D21" s="20" t="str">
        <f>D28</f>
        <v>нд</v>
      </c>
      <c r="E21" s="20" t="s">
        <v>110</v>
      </c>
      <c r="F21" s="20" t="str">
        <f>F28</f>
        <v>нд</v>
      </c>
      <c r="G21" s="20" t="str">
        <f t="shared" ref="G21:CR21" si="6">G28</f>
        <v>нд</v>
      </c>
      <c r="H21" s="20" t="str">
        <f t="shared" si="6"/>
        <v>нд</v>
      </c>
      <c r="I21" s="20" t="str">
        <f t="shared" si="6"/>
        <v>нд</v>
      </c>
      <c r="J21" s="20" t="str">
        <f t="shared" si="6"/>
        <v>нд</v>
      </c>
      <c r="K21" s="20" t="str">
        <f t="shared" si="6"/>
        <v>нд</v>
      </c>
      <c r="L21" s="20" t="str">
        <f t="shared" si="6"/>
        <v>нд</v>
      </c>
      <c r="M21" s="20" t="str">
        <f t="shared" si="6"/>
        <v>нд</v>
      </c>
      <c r="N21" s="20" t="str">
        <f t="shared" si="6"/>
        <v>нд</v>
      </c>
      <c r="O21" s="20" t="str">
        <f t="shared" si="6"/>
        <v>нд</v>
      </c>
      <c r="P21" s="20" t="str">
        <f t="shared" si="6"/>
        <v>нд</v>
      </c>
      <c r="Q21" s="20" t="str">
        <f t="shared" si="6"/>
        <v>нд</v>
      </c>
      <c r="R21" s="20" t="str">
        <f t="shared" si="6"/>
        <v>нд</v>
      </c>
      <c r="S21" s="20" t="str">
        <f t="shared" si="6"/>
        <v>нд</v>
      </c>
      <c r="T21" s="20" t="str">
        <f t="shared" ref="T21:Z21" si="7">T28</f>
        <v>нд</v>
      </c>
      <c r="U21" s="20" t="str">
        <f t="shared" si="7"/>
        <v>нд</v>
      </c>
      <c r="V21" s="20" t="str">
        <f t="shared" si="7"/>
        <v>нд</v>
      </c>
      <c r="W21" s="20" t="str">
        <f t="shared" si="7"/>
        <v>нд</v>
      </c>
      <c r="X21" s="20" t="str">
        <f t="shared" si="7"/>
        <v>нд</v>
      </c>
      <c r="Y21" s="20" t="str">
        <f t="shared" si="7"/>
        <v>нд</v>
      </c>
      <c r="Z21" s="20" t="str">
        <f t="shared" si="7"/>
        <v>нд</v>
      </c>
      <c r="AA21" s="20" t="str">
        <f t="shared" ref="AA21:AG21" si="8">AA28</f>
        <v>нд</v>
      </c>
      <c r="AB21" s="20" t="str">
        <f t="shared" si="8"/>
        <v>нд</v>
      </c>
      <c r="AC21" s="20" t="str">
        <f t="shared" si="8"/>
        <v>нд</v>
      </c>
      <c r="AD21" s="20" t="str">
        <f t="shared" si="8"/>
        <v>нд</v>
      </c>
      <c r="AE21" s="20" t="str">
        <f t="shared" si="8"/>
        <v>нд</v>
      </c>
      <c r="AF21" s="20" t="str">
        <f t="shared" si="8"/>
        <v>нд</v>
      </c>
      <c r="AG21" s="20" t="str">
        <f t="shared" si="8"/>
        <v>нд</v>
      </c>
      <c r="AH21" s="20" t="str">
        <f t="shared" si="6"/>
        <v>нд</v>
      </c>
      <c r="AI21" s="20" t="str">
        <f t="shared" si="6"/>
        <v>нд</v>
      </c>
      <c r="AJ21" s="20" t="str">
        <f t="shared" si="6"/>
        <v>нд</v>
      </c>
      <c r="AK21" s="20" t="str">
        <f t="shared" si="6"/>
        <v>нд</v>
      </c>
      <c r="AL21" s="20" t="str">
        <f t="shared" si="6"/>
        <v>нд</v>
      </c>
      <c r="AM21" s="20" t="str">
        <f t="shared" si="6"/>
        <v>нд</v>
      </c>
      <c r="AN21" s="20" t="str">
        <f t="shared" si="6"/>
        <v>нд</v>
      </c>
      <c r="AO21" s="20" t="s">
        <v>110</v>
      </c>
      <c r="AP21" s="20" t="s">
        <v>110</v>
      </c>
      <c r="AQ21" s="20" t="s">
        <v>110</v>
      </c>
      <c r="AR21" s="20" t="s">
        <v>110</v>
      </c>
      <c r="AS21" s="20" t="s">
        <v>110</v>
      </c>
      <c r="AT21" s="20" t="s">
        <v>110</v>
      </c>
      <c r="AU21" s="20" t="s">
        <v>110</v>
      </c>
      <c r="AV21" s="20" t="str">
        <f t="shared" si="6"/>
        <v>нд</v>
      </c>
      <c r="AW21" s="20" t="str">
        <f t="shared" si="6"/>
        <v>нд</v>
      </c>
      <c r="AX21" s="20" t="str">
        <f t="shared" si="6"/>
        <v>нд</v>
      </c>
      <c r="AY21" s="20" t="str">
        <f t="shared" si="6"/>
        <v>нд</v>
      </c>
      <c r="AZ21" s="20" t="str">
        <f t="shared" si="6"/>
        <v>нд</v>
      </c>
      <c r="BA21" s="20" t="str">
        <f t="shared" si="6"/>
        <v>нд</v>
      </c>
      <c r="BB21" s="20" t="str">
        <f t="shared" si="6"/>
        <v>нд</v>
      </c>
      <c r="BC21" s="20" t="s">
        <v>110</v>
      </c>
      <c r="BD21" s="20" t="s">
        <v>110</v>
      </c>
      <c r="BE21" s="20" t="s">
        <v>110</v>
      </c>
      <c r="BF21" s="20" t="s">
        <v>110</v>
      </c>
      <c r="BG21" s="20" t="s">
        <v>110</v>
      </c>
      <c r="BH21" s="20" t="s">
        <v>110</v>
      </c>
      <c r="BI21" s="20" t="s">
        <v>110</v>
      </c>
      <c r="BJ21" s="20" t="str">
        <f t="shared" si="6"/>
        <v>нд</v>
      </c>
      <c r="BK21" s="20" t="str">
        <f t="shared" si="6"/>
        <v>нд</v>
      </c>
      <c r="BL21" s="20" t="str">
        <f t="shared" si="6"/>
        <v>нд</v>
      </c>
      <c r="BM21" s="20" t="str">
        <f t="shared" si="6"/>
        <v>нд</v>
      </c>
      <c r="BN21" s="20" t="str">
        <f t="shared" si="6"/>
        <v>нд</v>
      </c>
      <c r="BO21" s="20" t="str">
        <f t="shared" si="6"/>
        <v>нд</v>
      </c>
      <c r="BP21" s="20" t="str">
        <f t="shared" si="6"/>
        <v>нд</v>
      </c>
      <c r="BQ21" s="20" t="s">
        <v>110</v>
      </c>
      <c r="BR21" s="20" t="s">
        <v>110</v>
      </c>
      <c r="BS21" s="20" t="s">
        <v>110</v>
      </c>
      <c r="BT21" s="20" t="s">
        <v>110</v>
      </c>
      <c r="BU21" s="20" t="s">
        <v>110</v>
      </c>
      <c r="BV21" s="20" t="s">
        <v>110</v>
      </c>
      <c r="BW21" s="20" t="s">
        <v>110</v>
      </c>
      <c r="BX21" s="20" t="str">
        <f t="shared" ref="BX21:CD21" si="9">BX28</f>
        <v>нд</v>
      </c>
      <c r="BY21" s="20" t="str">
        <f t="shared" si="9"/>
        <v>нд</v>
      </c>
      <c r="BZ21" s="20" t="str">
        <f t="shared" si="9"/>
        <v>нд</v>
      </c>
      <c r="CA21" s="20" t="str">
        <f t="shared" si="9"/>
        <v>нд</v>
      </c>
      <c r="CB21" s="20" t="str">
        <f t="shared" si="9"/>
        <v>нд</v>
      </c>
      <c r="CC21" s="20" t="str">
        <f t="shared" si="9"/>
        <v>нд</v>
      </c>
      <c r="CD21" s="20" t="str">
        <f t="shared" si="9"/>
        <v>нд</v>
      </c>
      <c r="CE21" s="20" t="s">
        <v>110</v>
      </c>
      <c r="CF21" s="20" t="s">
        <v>110</v>
      </c>
      <c r="CG21" s="20" t="s">
        <v>110</v>
      </c>
      <c r="CH21" s="20" t="s">
        <v>110</v>
      </c>
      <c r="CI21" s="20" t="s">
        <v>110</v>
      </c>
      <c r="CJ21" s="20" t="s">
        <v>110</v>
      </c>
      <c r="CK21" s="20" t="s">
        <v>110</v>
      </c>
      <c r="CL21" s="20" t="str">
        <f t="shared" si="6"/>
        <v>нд</v>
      </c>
      <c r="CM21" s="20" t="str">
        <f t="shared" si="6"/>
        <v>нд</v>
      </c>
      <c r="CN21" s="20" t="str">
        <f t="shared" si="6"/>
        <v>нд</v>
      </c>
      <c r="CO21" s="20" t="str">
        <f t="shared" si="6"/>
        <v>нд</v>
      </c>
      <c r="CP21" s="20" t="str">
        <f t="shared" si="6"/>
        <v>нд</v>
      </c>
      <c r="CQ21" s="20" t="str">
        <f t="shared" si="6"/>
        <v>нд</v>
      </c>
      <c r="CR21" s="20" t="str">
        <f t="shared" si="6"/>
        <v>нд</v>
      </c>
      <c r="CS21" s="20" t="s">
        <v>110</v>
      </c>
      <c r="CT21" s="20" t="s">
        <v>110</v>
      </c>
      <c r="CU21" s="20" t="s">
        <v>110</v>
      </c>
      <c r="CV21" s="20" t="s">
        <v>110</v>
      </c>
      <c r="CW21" s="20" t="s">
        <v>110</v>
      </c>
      <c r="CX21" s="20" t="s">
        <v>110</v>
      </c>
      <c r="CY21" s="20" t="s">
        <v>110</v>
      </c>
      <c r="CZ21" s="20" t="str">
        <f t="shared" ref="CZ21:DF21" si="10">CZ28</f>
        <v>нд</v>
      </c>
      <c r="DA21" s="20" t="str">
        <f t="shared" si="10"/>
        <v>нд</v>
      </c>
      <c r="DB21" s="20" t="str">
        <f t="shared" si="10"/>
        <v>нд</v>
      </c>
      <c r="DC21" s="20" t="str">
        <f t="shared" si="10"/>
        <v>нд</v>
      </c>
      <c r="DD21" s="20" t="str">
        <f t="shared" si="10"/>
        <v>нд</v>
      </c>
      <c r="DE21" s="20" t="str">
        <f t="shared" si="10"/>
        <v>нд</v>
      </c>
      <c r="DF21" s="20" t="str">
        <f t="shared" si="10"/>
        <v>нд</v>
      </c>
      <c r="DG21" s="20" t="str">
        <f t="shared" si="5"/>
        <v>нд</v>
      </c>
      <c r="DH21" s="20" t="str">
        <f t="shared" si="5"/>
        <v>нд</v>
      </c>
      <c r="DI21" s="20" t="str">
        <f t="shared" si="5"/>
        <v>нд</v>
      </c>
      <c r="DJ21" s="20" t="str">
        <f t="shared" si="5"/>
        <v>нд</v>
      </c>
      <c r="DK21" s="20" t="str">
        <f t="shared" si="5"/>
        <v>нд</v>
      </c>
      <c r="DL21" s="20" t="str">
        <f t="shared" si="5"/>
        <v>нд</v>
      </c>
      <c r="DM21" s="20" t="str">
        <f t="shared" si="5"/>
        <v>нд</v>
      </c>
      <c r="DN21" s="20" t="s">
        <v>110</v>
      </c>
    </row>
    <row r="22" spans="1:118" ht="31.5">
      <c r="A22" s="17" t="s">
        <v>113</v>
      </c>
      <c r="B22" s="18" t="s">
        <v>114</v>
      </c>
      <c r="C22" s="19" t="s">
        <v>109</v>
      </c>
      <c r="D22" s="20">
        <f>D56</f>
        <v>27.495840000000001</v>
      </c>
      <c r="E22" s="20" t="s">
        <v>110</v>
      </c>
      <c r="F22" s="20">
        <f>F56</f>
        <v>0</v>
      </c>
      <c r="G22" s="20">
        <f t="shared" ref="G22:CR22" si="11">G56</f>
        <v>0</v>
      </c>
      <c r="H22" s="20">
        <f t="shared" si="11"/>
        <v>0</v>
      </c>
      <c r="I22" s="20">
        <f t="shared" si="11"/>
        <v>0</v>
      </c>
      <c r="J22" s="20">
        <f t="shared" si="11"/>
        <v>0</v>
      </c>
      <c r="K22" s="20">
        <f t="shared" si="11"/>
        <v>0</v>
      </c>
      <c r="L22" s="20">
        <f t="shared" si="11"/>
        <v>0</v>
      </c>
      <c r="M22" s="20">
        <f t="shared" si="11"/>
        <v>0</v>
      </c>
      <c r="N22" s="20">
        <f t="shared" si="11"/>
        <v>0</v>
      </c>
      <c r="O22" s="20">
        <f t="shared" si="11"/>
        <v>0</v>
      </c>
      <c r="P22" s="20">
        <f t="shared" si="11"/>
        <v>0</v>
      </c>
      <c r="Q22" s="20">
        <f t="shared" si="11"/>
        <v>0</v>
      </c>
      <c r="R22" s="20">
        <f t="shared" si="11"/>
        <v>0</v>
      </c>
      <c r="S22" s="20">
        <f t="shared" si="11"/>
        <v>0</v>
      </c>
      <c r="T22" s="20">
        <f t="shared" ref="T22:Z22" si="12">T56</f>
        <v>0</v>
      </c>
      <c r="U22" s="20">
        <f t="shared" si="12"/>
        <v>0</v>
      </c>
      <c r="V22" s="20">
        <f t="shared" si="12"/>
        <v>0</v>
      </c>
      <c r="W22" s="20">
        <f t="shared" si="12"/>
        <v>0</v>
      </c>
      <c r="X22" s="20">
        <f t="shared" si="12"/>
        <v>0</v>
      </c>
      <c r="Y22" s="20">
        <f t="shared" si="12"/>
        <v>0</v>
      </c>
      <c r="Z22" s="20">
        <f t="shared" si="12"/>
        <v>0</v>
      </c>
      <c r="AA22" s="20">
        <f t="shared" ref="AA22:AG22" si="13">AA56</f>
        <v>0</v>
      </c>
      <c r="AB22" s="20">
        <f t="shared" si="13"/>
        <v>0</v>
      </c>
      <c r="AC22" s="20">
        <f t="shared" si="13"/>
        <v>0</v>
      </c>
      <c r="AD22" s="20">
        <f t="shared" si="13"/>
        <v>0</v>
      </c>
      <c r="AE22" s="20">
        <f t="shared" si="13"/>
        <v>0</v>
      </c>
      <c r="AF22" s="20">
        <f t="shared" si="13"/>
        <v>0</v>
      </c>
      <c r="AG22" s="20">
        <f t="shared" si="13"/>
        <v>0</v>
      </c>
      <c r="AH22" s="20">
        <f t="shared" si="11"/>
        <v>0</v>
      </c>
      <c r="AI22" s="20">
        <f t="shared" si="11"/>
        <v>4.1291700000000002</v>
      </c>
      <c r="AJ22" s="20">
        <f t="shared" si="11"/>
        <v>0</v>
      </c>
      <c r="AK22" s="20">
        <f t="shared" si="11"/>
        <v>0</v>
      </c>
      <c r="AL22" s="20">
        <f t="shared" si="11"/>
        <v>0</v>
      </c>
      <c r="AM22" s="20">
        <f t="shared" si="11"/>
        <v>0</v>
      </c>
      <c r="AN22" s="20">
        <f t="shared" si="11"/>
        <v>6</v>
      </c>
      <c r="AO22" s="20" t="s">
        <v>110</v>
      </c>
      <c r="AP22" s="20" t="s">
        <v>110</v>
      </c>
      <c r="AQ22" s="20" t="s">
        <v>110</v>
      </c>
      <c r="AR22" s="20" t="s">
        <v>110</v>
      </c>
      <c r="AS22" s="20" t="s">
        <v>110</v>
      </c>
      <c r="AT22" s="20" t="s">
        <v>110</v>
      </c>
      <c r="AU22" s="20" t="s">
        <v>110</v>
      </c>
      <c r="AV22" s="20">
        <f t="shared" si="11"/>
        <v>0</v>
      </c>
      <c r="AW22" s="20">
        <f t="shared" si="11"/>
        <v>0.97591000000000006</v>
      </c>
      <c r="AX22" s="20">
        <f t="shared" si="11"/>
        <v>0</v>
      </c>
      <c r="AY22" s="20">
        <f t="shared" si="11"/>
        <v>0</v>
      </c>
      <c r="AZ22" s="20">
        <f t="shared" si="11"/>
        <v>0</v>
      </c>
      <c r="BA22" s="20">
        <f t="shared" si="11"/>
        <v>0</v>
      </c>
      <c r="BB22" s="20">
        <f t="shared" si="11"/>
        <v>1</v>
      </c>
      <c r="BC22" s="20" t="s">
        <v>110</v>
      </c>
      <c r="BD22" s="20" t="s">
        <v>110</v>
      </c>
      <c r="BE22" s="20" t="s">
        <v>110</v>
      </c>
      <c r="BF22" s="20" t="s">
        <v>110</v>
      </c>
      <c r="BG22" s="20" t="s">
        <v>110</v>
      </c>
      <c r="BH22" s="20" t="s">
        <v>110</v>
      </c>
      <c r="BI22" s="20" t="s">
        <v>110</v>
      </c>
      <c r="BJ22" s="20">
        <f t="shared" si="11"/>
        <v>0</v>
      </c>
      <c r="BK22" s="20">
        <f t="shared" si="11"/>
        <v>11.024100000000001</v>
      </c>
      <c r="BL22" s="20">
        <f t="shared" si="11"/>
        <v>4</v>
      </c>
      <c r="BM22" s="20">
        <f t="shared" si="11"/>
        <v>0</v>
      </c>
      <c r="BN22" s="20">
        <f t="shared" si="11"/>
        <v>0</v>
      </c>
      <c r="BO22" s="20">
        <f t="shared" si="11"/>
        <v>0</v>
      </c>
      <c r="BP22" s="20">
        <f t="shared" si="11"/>
        <v>0</v>
      </c>
      <c r="BQ22" s="20" t="s">
        <v>110</v>
      </c>
      <c r="BR22" s="20" t="s">
        <v>110</v>
      </c>
      <c r="BS22" s="20" t="s">
        <v>110</v>
      </c>
      <c r="BT22" s="20" t="s">
        <v>110</v>
      </c>
      <c r="BU22" s="20" t="s">
        <v>110</v>
      </c>
      <c r="BV22" s="20" t="s">
        <v>110</v>
      </c>
      <c r="BW22" s="20" t="s">
        <v>110</v>
      </c>
      <c r="BX22" s="20">
        <f t="shared" ref="BX22:CD22" si="14">BX56</f>
        <v>0</v>
      </c>
      <c r="BY22" s="20">
        <f t="shared" si="14"/>
        <v>6</v>
      </c>
      <c r="BZ22" s="20">
        <f t="shared" si="14"/>
        <v>0</v>
      </c>
      <c r="CA22" s="20">
        <f t="shared" si="14"/>
        <v>0</v>
      </c>
      <c r="CB22" s="20">
        <f t="shared" si="14"/>
        <v>0</v>
      </c>
      <c r="CC22" s="20">
        <f t="shared" si="14"/>
        <v>0</v>
      </c>
      <c r="CD22" s="20">
        <f t="shared" si="14"/>
        <v>5</v>
      </c>
      <c r="CE22" s="20" t="s">
        <v>110</v>
      </c>
      <c r="CF22" s="20" t="s">
        <v>110</v>
      </c>
      <c r="CG22" s="20" t="s">
        <v>110</v>
      </c>
      <c r="CH22" s="20" t="s">
        <v>110</v>
      </c>
      <c r="CI22" s="20" t="s">
        <v>110</v>
      </c>
      <c r="CJ22" s="20" t="s">
        <v>110</v>
      </c>
      <c r="CK22" s="20" t="s">
        <v>110</v>
      </c>
      <c r="CL22" s="20">
        <f t="shared" si="11"/>
        <v>0</v>
      </c>
      <c r="CM22" s="20">
        <f t="shared" si="11"/>
        <v>5.3666700000000001</v>
      </c>
      <c r="CN22" s="20">
        <f t="shared" si="11"/>
        <v>0</v>
      </c>
      <c r="CO22" s="20">
        <f t="shared" si="11"/>
        <v>0</v>
      </c>
      <c r="CP22" s="20">
        <f t="shared" si="11"/>
        <v>0</v>
      </c>
      <c r="CQ22" s="20">
        <f t="shared" si="11"/>
        <v>0</v>
      </c>
      <c r="CR22" s="20">
        <f t="shared" si="11"/>
        <v>4</v>
      </c>
      <c r="CS22" s="20" t="s">
        <v>110</v>
      </c>
      <c r="CT22" s="20" t="s">
        <v>110</v>
      </c>
      <c r="CU22" s="20" t="s">
        <v>110</v>
      </c>
      <c r="CV22" s="20" t="s">
        <v>110</v>
      </c>
      <c r="CW22" s="20" t="s">
        <v>110</v>
      </c>
      <c r="CX22" s="20" t="s">
        <v>110</v>
      </c>
      <c r="CY22" s="20" t="s">
        <v>110</v>
      </c>
      <c r="CZ22" s="20">
        <f t="shared" ref="CZ22:DF22" si="15">CZ56</f>
        <v>0</v>
      </c>
      <c r="DA22" s="20">
        <f t="shared" si="15"/>
        <v>27.495849999999997</v>
      </c>
      <c r="DB22" s="20">
        <f t="shared" si="15"/>
        <v>4</v>
      </c>
      <c r="DC22" s="20">
        <f t="shared" si="15"/>
        <v>0</v>
      </c>
      <c r="DD22" s="20">
        <f t="shared" si="15"/>
        <v>0</v>
      </c>
      <c r="DE22" s="20">
        <f t="shared" si="15"/>
        <v>0</v>
      </c>
      <c r="DF22" s="20">
        <f t="shared" si="15"/>
        <v>16</v>
      </c>
      <c r="DG22" s="20" t="str">
        <f t="shared" ref="DG22:DM22" si="16">DG56</f>
        <v>нд</v>
      </c>
      <c r="DH22" s="20" t="str">
        <f t="shared" si="16"/>
        <v>нд</v>
      </c>
      <c r="DI22" s="20" t="str">
        <f t="shared" si="16"/>
        <v>нд</v>
      </c>
      <c r="DJ22" s="20" t="str">
        <f t="shared" si="16"/>
        <v>нд</v>
      </c>
      <c r="DK22" s="20" t="str">
        <f t="shared" si="16"/>
        <v>нд</v>
      </c>
      <c r="DL22" s="20" t="str">
        <f t="shared" si="16"/>
        <v>нд</v>
      </c>
      <c r="DM22" s="20" t="str">
        <f t="shared" si="16"/>
        <v>нд</v>
      </c>
      <c r="DN22" s="20" t="s">
        <v>110</v>
      </c>
    </row>
    <row r="23" spans="1:118" ht="47.25">
      <c r="A23" s="17" t="s">
        <v>136</v>
      </c>
      <c r="B23" s="18" t="s">
        <v>139</v>
      </c>
      <c r="C23" s="19" t="s">
        <v>109</v>
      </c>
      <c r="D23" s="20">
        <f>D105</f>
        <v>0</v>
      </c>
      <c r="E23" s="20" t="s">
        <v>110</v>
      </c>
      <c r="F23" s="20">
        <f t="shared" ref="F23:CR23" si="17">F105</f>
        <v>0</v>
      </c>
      <c r="G23" s="20">
        <f t="shared" si="17"/>
        <v>0</v>
      </c>
      <c r="H23" s="20">
        <f t="shared" si="17"/>
        <v>0</v>
      </c>
      <c r="I23" s="20">
        <f t="shared" si="17"/>
        <v>0</v>
      </c>
      <c r="J23" s="20">
        <f t="shared" si="17"/>
        <v>0</v>
      </c>
      <c r="K23" s="20">
        <f t="shared" si="17"/>
        <v>0</v>
      </c>
      <c r="L23" s="20">
        <f t="shared" si="17"/>
        <v>0</v>
      </c>
      <c r="M23" s="20">
        <f t="shared" si="17"/>
        <v>0</v>
      </c>
      <c r="N23" s="20">
        <f t="shared" si="17"/>
        <v>0</v>
      </c>
      <c r="O23" s="20">
        <f t="shared" si="17"/>
        <v>0</v>
      </c>
      <c r="P23" s="20">
        <f t="shared" si="17"/>
        <v>0</v>
      </c>
      <c r="Q23" s="20">
        <f t="shared" si="17"/>
        <v>0</v>
      </c>
      <c r="R23" s="20">
        <f t="shared" si="17"/>
        <v>0</v>
      </c>
      <c r="S23" s="20">
        <f t="shared" si="17"/>
        <v>0</v>
      </c>
      <c r="T23" s="20">
        <f t="shared" ref="T23:Z23" si="18">T105</f>
        <v>0</v>
      </c>
      <c r="U23" s="20">
        <f t="shared" si="18"/>
        <v>0</v>
      </c>
      <c r="V23" s="20">
        <f t="shared" si="18"/>
        <v>0</v>
      </c>
      <c r="W23" s="20">
        <f t="shared" si="18"/>
        <v>0</v>
      </c>
      <c r="X23" s="20">
        <f t="shared" si="18"/>
        <v>0</v>
      </c>
      <c r="Y23" s="20">
        <f t="shared" si="18"/>
        <v>0</v>
      </c>
      <c r="Z23" s="20">
        <f t="shared" si="18"/>
        <v>0</v>
      </c>
      <c r="AA23" s="20">
        <f t="shared" ref="AA23:AG23" si="19">AA105</f>
        <v>0</v>
      </c>
      <c r="AB23" s="20">
        <f t="shared" si="19"/>
        <v>0</v>
      </c>
      <c r="AC23" s="20">
        <f t="shared" si="19"/>
        <v>0</v>
      </c>
      <c r="AD23" s="20">
        <f t="shared" si="19"/>
        <v>0</v>
      </c>
      <c r="AE23" s="20">
        <f t="shared" si="19"/>
        <v>0</v>
      </c>
      <c r="AF23" s="20">
        <f t="shared" si="19"/>
        <v>0</v>
      </c>
      <c r="AG23" s="20">
        <f t="shared" si="19"/>
        <v>0</v>
      </c>
      <c r="AH23" s="20">
        <f t="shared" si="17"/>
        <v>0</v>
      </c>
      <c r="AI23" s="20">
        <f t="shared" si="17"/>
        <v>0</v>
      </c>
      <c r="AJ23" s="20">
        <f t="shared" si="17"/>
        <v>0</v>
      </c>
      <c r="AK23" s="20">
        <f t="shared" si="17"/>
        <v>0</v>
      </c>
      <c r="AL23" s="20">
        <f t="shared" si="17"/>
        <v>0</v>
      </c>
      <c r="AM23" s="20">
        <f t="shared" si="17"/>
        <v>0</v>
      </c>
      <c r="AN23" s="20">
        <f t="shared" si="17"/>
        <v>0</v>
      </c>
      <c r="AO23" s="20" t="s">
        <v>110</v>
      </c>
      <c r="AP23" s="20" t="s">
        <v>110</v>
      </c>
      <c r="AQ23" s="20" t="s">
        <v>110</v>
      </c>
      <c r="AR23" s="20" t="s">
        <v>110</v>
      </c>
      <c r="AS23" s="20" t="s">
        <v>110</v>
      </c>
      <c r="AT23" s="20" t="s">
        <v>110</v>
      </c>
      <c r="AU23" s="20" t="s">
        <v>110</v>
      </c>
      <c r="AV23" s="20">
        <f t="shared" si="17"/>
        <v>0</v>
      </c>
      <c r="AW23" s="20">
        <f t="shared" si="17"/>
        <v>0</v>
      </c>
      <c r="AX23" s="20">
        <f t="shared" si="17"/>
        <v>0</v>
      </c>
      <c r="AY23" s="20">
        <f t="shared" si="17"/>
        <v>0</v>
      </c>
      <c r="AZ23" s="20">
        <f t="shared" si="17"/>
        <v>0</v>
      </c>
      <c r="BA23" s="20">
        <f t="shared" si="17"/>
        <v>0</v>
      </c>
      <c r="BB23" s="20">
        <f t="shared" si="17"/>
        <v>0</v>
      </c>
      <c r="BC23" s="20" t="s">
        <v>110</v>
      </c>
      <c r="BD23" s="20" t="s">
        <v>110</v>
      </c>
      <c r="BE23" s="20" t="s">
        <v>110</v>
      </c>
      <c r="BF23" s="20" t="s">
        <v>110</v>
      </c>
      <c r="BG23" s="20" t="s">
        <v>110</v>
      </c>
      <c r="BH23" s="20" t="s">
        <v>110</v>
      </c>
      <c r="BI23" s="20" t="s">
        <v>110</v>
      </c>
      <c r="BJ23" s="20">
        <f t="shared" si="17"/>
        <v>0</v>
      </c>
      <c r="BK23" s="20">
        <f t="shared" si="17"/>
        <v>0</v>
      </c>
      <c r="BL23" s="20">
        <f t="shared" si="17"/>
        <v>0</v>
      </c>
      <c r="BM23" s="20">
        <f t="shared" si="17"/>
        <v>0</v>
      </c>
      <c r="BN23" s="20">
        <f t="shared" si="17"/>
        <v>0</v>
      </c>
      <c r="BO23" s="20">
        <f t="shared" si="17"/>
        <v>0</v>
      </c>
      <c r="BP23" s="20">
        <f t="shared" si="17"/>
        <v>0</v>
      </c>
      <c r="BQ23" s="20" t="s">
        <v>110</v>
      </c>
      <c r="BR23" s="20" t="s">
        <v>110</v>
      </c>
      <c r="BS23" s="20" t="s">
        <v>110</v>
      </c>
      <c r="BT23" s="20" t="s">
        <v>110</v>
      </c>
      <c r="BU23" s="20" t="s">
        <v>110</v>
      </c>
      <c r="BV23" s="20" t="s">
        <v>110</v>
      </c>
      <c r="BW23" s="20" t="s">
        <v>110</v>
      </c>
      <c r="BX23" s="20">
        <f t="shared" ref="BX23:CD23" si="20">BX105</f>
        <v>0</v>
      </c>
      <c r="BY23" s="20">
        <f t="shared" si="20"/>
        <v>0</v>
      </c>
      <c r="BZ23" s="20">
        <f t="shared" si="20"/>
        <v>0</v>
      </c>
      <c r="CA23" s="20">
        <f t="shared" si="20"/>
        <v>0</v>
      </c>
      <c r="CB23" s="20">
        <f t="shared" si="20"/>
        <v>0</v>
      </c>
      <c r="CC23" s="20">
        <f t="shared" si="20"/>
        <v>0</v>
      </c>
      <c r="CD23" s="20">
        <f t="shared" si="20"/>
        <v>0</v>
      </c>
      <c r="CE23" s="20" t="s">
        <v>110</v>
      </c>
      <c r="CF23" s="20" t="s">
        <v>110</v>
      </c>
      <c r="CG23" s="20" t="s">
        <v>110</v>
      </c>
      <c r="CH23" s="20" t="s">
        <v>110</v>
      </c>
      <c r="CI23" s="20" t="s">
        <v>110</v>
      </c>
      <c r="CJ23" s="20" t="s">
        <v>110</v>
      </c>
      <c r="CK23" s="20" t="s">
        <v>110</v>
      </c>
      <c r="CL23" s="20">
        <f t="shared" si="17"/>
        <v>0</v>
      </c>
      <c r="CM23" s="20">
        <f t="shared" si="17"/>
        <v>0</v>
      </c>
      <c r="CN23" s="20">
        <f t="shared" si="17"/>
        <v>0</v>
      </c>
      <c r="CO23" s="20">
        <f t="shared" si="17"/>
        <v>0</v>
      </c>
      <c r="CP23" s="20">
        <f t="shared" si="17"/>
        <v>0</v>
      </c>
      <c r="CQ23" s="20">
        <f t="shared" si="17"/>
        <v>0</v>
      </c>
      <c r="CR23" s="20">
        <f t="shared" si="17"/>
        <v>0</v>
      </c>
      <c r="CS23" s="20" t="s">
        <v>110</v>
      </c>
      <c r="CT23" s="20" t="s">
        <v>110</v>
      </c>
      <c r="CU23" s="20" t="s">
        <v>110</v>
      </c>
      <c r="CV23" s="20" t="s">
        <v>110</v>
      </c>
      <c r="CW23" s="20" t="s">
        <v>110</v>
      </c>
      <c r="CX23" s="20" t="s">
        <v>110</v>
      </c>
      <c r="CY23" s="20" t="s">
        <v>110</v>
      </c>
      <c r="CZ23" s="20">
        <f t="shared" ref="CZ23:DF23" si="21">CZ105</f>
        <v>0</v>
      </c>
      <c r="DA23" s="20">
        <f t="shared" si="21"/>
        <v>0</v>
      </c>
      <c r="DB23" s="20">
        <f t="shared" si="21"/>
        <v>0</v>
      </c>
      <c r="DC23" s="20">
        <f t="shared" si="21"/>
        <v>0</v>
      </c>
      <c r="DD23" s="20">
        <f t="shared" si="21"/>
        <v>0</v>
      </c>
      <c r="DE23" s="20">
        <f t="shared" si="21"/>
        <v>0</v>
      </c>
      <c r="DF23" s="20">
        <f t="shared" si="21"/>
        <v>0</v>
      </c>
      <c r="DG23" s="20" t="str">
        <f t="shared" ref="DG23:DM23" si="22">DG105</f>
        <v>нд</v>
      </c>
      <c r="DH23" s="20" t="str">
        <f t="shared" si="22"/>
        <v>нд</v>
      </c>
      <c r="DI23" s="20" t="str">
        <f t="shared" si="22"/>
        <v>нд</v>
      </c>
      <c r="DJ23" s="20" t="str">
        <f t="shared" si="22"/>
        <v>нд</v>
      </c>
      <c r="DK23" s="20" t="str">
        <f t="shared" si="22"/>
        <v>нд</v>
      </c>
      <c r="DL23" s="20" t="str">
        <f t="shared" si="22"/>
        <v>нд</v>
      </c>
      <c r="DM23" s="20" t="str">
        <f t="shared" si="22"/>
        <v>нд</v>
      </c>
      <c r="DN23" s="20" t="s">
        <v>110</v>
      </c>
    </row>
    <row r="24" spans="1:118" ht="31.5">
      <c r="A24" s="17" t="s">
        <v>137</v>
      </c>
      <c r="B24" s="18" t="s">
        <v>140</v>
      </c>
      <c r="C24" s="19" t="s">
        <v>109</v>
      </c>
      <c r="D24" s="20">
        <f>D112</f>
        <v>0</v>
      </c>
      <c r="E24" s="20" t="s">
        <v>110</v>
      </c>
      <c r="F24" s="20">
        <f t="shared" ref="F24:CR24" si="23">F112</f>
        <v>0</v>
      </c>
      <c r="G24" s="20">
        <f t="shared" si="23"/>
        <v>0</v>
      </c>
      <c r="H24" s="20">
        <f t="shared" si="23"/>
        <v>0</v>
      </c>
      <c r="I24" s="20">
        <f t="shared" si="23"/>
        <v>0</v>
      </c>
      <c r="J24" s="20">
        <f t="shared" si="23"/>
        <v>0</v>
      </c>
      <c r="K24" s="20">
        <f t="shared" si="23"/>
        <v>0</v>
      </c>
      <c r="L24" s="20">
        <f t="shared" si="23"/>
        <v>0</v>
      </c>
      <c r="M24" s="20">
        <f t="shared" si="23"/>
        <v>0</v>
      </c>
      <c r="N24" s="20">
        <f t="shared" si="23"/>
        <v>0</v>
      </c>
      <c r="O24" s="20">
        <f t="shared" si="23"/>
        <v>0</v>
      </c>
      <c r="P24" s="20">
        <f t="shared" si="23"/>
        <v>0</v>
      </c>
      <c r="Q24" s="20">
        <f t="shared" si="23"/>
        <v>0</v>
      </c>
      <c r="R24" s="20">
        <f t="shared" si="23"/>
        <v>0</v>
      </c>
      <c r="S24" s="20">
        <f t="shared" si="23"/>
        <v>0</v>
      </c>
      <c r="T24" s="20">
        <f t="shared" ref="T24:Z24" si="24">T112</f>
        <v>0</v>
      </c>
      <c r="U24" s="20">
        <f t="shared" si="24"/>
        <v>0</v>
      </c>
      <c r="V24" s="20">
        <f t="shared" si="24"/>
        <v>0</v>
      </c>
      <c r="W24" s="20">
        <f t="shared" si="24"/>
        <v>0</v>
      </c>
      <c r="X24" s="20">
        <f t="shared" si="24"/>
        <v>0</v>
      </c>
      <c r="Y24" s="20">
        <f t="shared" si="24"/>
        <v>0</v>
      </c>
      <c r="Z24" s="20">
        <f t="shared" si="24"/>
        <v>0</v>
      </c>
      <c r="AA24" s="20">
        <f t="shared" ref="AA24:AG24" si="25">AA112</f>
        <v>0</v>
      </c>
      <c r="AB24" s="20">
        <f t="shared" si="25"/>
        <v>0</v>
      </c>
      <c r="AC24" s="20">
        <f t="shared" si="25"/>
        <v>0</v>
      </c>
      <c r="AD24" s="20">
        <f t="shared" si="25"/>
        <v>0</v>
      </c>
      <c r="AE24" s="20">
        <f t="shared" si="25"/>
        <v>0</v>
      </c>
      <c r="AF24" s="20">
        <f t="shared" si="25"/>
        <v>0</v>
      </c>
      <c r="AG24" s="20">
        <f t="shared" si="25"/>
        <v>0</v>
      </c>
      <c r="AH24" s="20">
        <f t="shared" si="23"/>
        <v>0</v>
      </c>
      <c r="AI24" s="20">
        <f t="shared" si="23"/>
        <v>0</v>
      </c>
      <c r="AJ24" s="20">
        <f t="shared" si="23"/>
        <v>0</v>
      </c>
      <c r="AK24" s="20">
        <f t="shared" si="23"/>
        <v>0</v>
      </c>
      <c r="AL24" s="20">
        <f t="shared" si="23"/>
        <v>0</v>
      </c>
      <c r="AM24" s="20">
        <f t="shared" si="23"/>
        <v>0</v>
      </c>
      <c r="AN24" s="20">
        <f t="shared" si="23"/>
        <v>0</v>
      </c>
      <c r="AO24" s="20" t="s">
        <v>110</v>
      </c>
      <c r="AP24" s="20" t="s">
        <v>110</v>
      </c>
      <c r="AQ24" s="20" t="s">
        <v>110</v>
      </c>
      <c r="AR24" s="20" t="s">
        <v>110</v>
      </c>
      <c r="AS24" s="20" t="s">
        <v>110</v>
      </c>
      <c r="AT24" s="20" t="s">
        <v>110</v>
      </c>
      <c r="AU24" s="20" t="s">
        <v>110</v>
      </c>
      <c r="AV24" s="20">
        <f t="shared" si="23"/>
        <v>0</v>
      </c>
      <c r="AW24" s="20">
        <f t="shared" si="23"/>
        <v>0</v>
      </c>
      <c r="AX24" s="20">
        <f t="shared" si="23"/>
        <v>0</v>
      </c>
      <c r="AY24" s="20">
        <f t="shared" si="23"/>
        <v>0</v>
      </c>
      <c r="AZ24" s="20">
        <f t="shared" si="23"/>
        <v>0</v>
      </c>
      <c r="BA24" s="20">
        <f t="shared" si="23"/>
        <v>0</v>
      </c>
      <c r="BB24" s="20">
        <f t="shared" si="23"/>
        <v>0</v>
      </c>
      <c r="BC24" s="20" t="s">
        <v>110</v>
      </c>
      <c r="BD24" s="20" t="s">
        <v>110</v>
      </c>
      <c r="BE24" s="20" t="s">
        <v>110</v>
      </c>
      <c r="BF24" s="20" t="s">
        <v>110</v>
      </c>
      <c r="BG24" s="20" t="s">
        <v>110</v>
      </c>
      <c r="BH24" s="20" t="s">
        <v>110</v>
      </c>
      <c r="BI24" s="20" t="s">
        <v>110</v>
      </c>
      <c r="BJ24" s="20">
        <f t="shared" si="23"/>
        <v>0</v>
      </c>
      <c r="BK24" s="20">
        <f t="shared" si="23"/>
        <v>0</v>
      </c>
      <c r="BL24" s="20">
        <f t="shared" si="23"/>
        <v>0</v>
      </c>
      <c r="BM24" s="20">
        <f t="shared" si="23"/>
        <v>0</v>
      </c>
      <c r="BN24" s="20">
        <f t="shared" si="23"/>
        <v>0</v>
      </c>
      <c r="BO24" s="20">
        <f t="shared" si="23"/>
        <v>0</v>
      </c>
      <c r="BP24" s="20">
        <f t="shared" si="23"/>
        <v>0</v>
      </c>
      <c r="BQ24" s="20" t="s">
        <v>110</v>
      </c>
      <c r="BR24" s="20" t="s">
        <v>110</v>
      </c>
      <c r="BS24" s="20" t="s">
        <v>110</v>
      </c>
      <c r="BT24" s="20" t="s">
        <v>110</v>
      </c>
      <c r="BU24" s="20" t="s">
        <v>110</v>
      </c>
      <c r="BV24" s="20" t="s">
        <v>110</v>
      </c>
      <c r="BW24" s="20" t="s">
        <v>110</v>
      </c>
      <c r="BX24" s="20">
        <f t="shared" ref="BX24:CD24" si="26">BX112</f>
        <v>0</v>
      </c>
      <c r="BY24" s="20">
        <f t="shared" si="26"/>
        <v>0</v>
      </c>
      <c r="BZ24" s="20">
        <f t="shared" si="26"/>
        <v>0</v>
      </c>
      <c r="CA24" s="20">
        <f t="shared" si="26"/>
        <v>0</v>
      </c>
      <c r="CB24" s="20">
        <f t="shared" si="26"/>
        <v>0</v>
      </c>
      <c r="CC24" s="20">
        <f t="shared" si="26"/>
        <v>0</v>
      </c>
      <c r="CD24" s="20">
        <f t="shared" si="26"/>
        <v>0</v>
      </c>
      <c r="CE24" s="20" t="s">
        <v>110</v>
      </c>
      <c r="CF24" s="20" t="s">
        <v>110</v>
      </c>
      <c r="CG24" s="20" t="s">
        <v>110</v>
      </c>
      <c r="CH24" s="20" t="s">
        <v>110</v>
      </c>
      <c r="CI24" s="20" t="s">
        <v>110</v>
      </c>
      <c r="CJ24" s="20" t="s">
        <v>110</v>
      </c>
      <c r="CK24" s="20" t="s">
        <v>110</v>
      </c>
      <c r="CL24" s="20">
        <f t="shared" si="23"/>
        <v>0</v>
      </c>
      <c r="CM24" s="20">
        <f t="shared" si="23"/>
        <v>0</v>
      </c>
      <c r="CN24" s="20">
        <f t="shared" si="23"/>
        <v>0</v>
      </c>
      <c r="CO24" s="20">
        <f t="shared" si="23"/>
        <v>0</v>
      </c>
      <c r="CP24" s="20">
        <f t="shared" si="23"/>
        <v>0</v>
      </c>
      <c r="CQ24" s="20">
        <f t="shared" si="23"/>
        <v>0</v>
      </c>
      <c r="CR24" s="20">
        <f t="shared" si="23"/>
        <v>0</v>
      </c>
      <c r="CS24" s="20" t="s">
        <v>110</v>
      </c>
      <c r="CT24" s="20" t="s">
        <v>110</v>
      </c>
      <c r="CU24" s="20" t="s">
        <v>110</v>
      </c>
      <c r="CV24" s="20" t="s">
        <v>110</v>
      </c>
      <c r="CW24" s="20" t="s">
        <v>110</v>
      </c>
      <c r="CX24" s="20" t="s">
        <v>110</v>
      </c>
      <c r="CY24" s="20" t="s">
        <v>110</v>
      </c>
      <c r="CZ24" s="20">
        <f t="shared" ref="CZ24:DF24" si="27">CZ112</f>
        <v>0</v>
      </c>
      <c r="DA24" s="20">
        <f t="shared" si="27"/>
        <v>0</v>
      </c>
      <c r="DB24" s="20">
        <f t="shared" si="27"/>
        <v>0</v>
      </c>
      <c r="DC24" s="20">
        <f t="shared" si="27"/>
        <v>0</v>
      </c>
      <c r="DD24" s="20">
        <f t="shared" si="27"/>
        <v>0</v>
      </c>
      <c r="DE24" s="20">
        <f t="shared" si="27"/>
        <v>0</v>
      </c>
      <c r="DF24" s="20">
        <f t="shared" si="27"/>
        <v>0</v>
      </c>
      <c r="DG24" s="20" t="str">
        <f t="shared" ref="DG24:DM24" si="28">DG112</f>
        <v>нд</v>
      </c>
      <c r="DH24" s="20" t="str">
        <f t="shared" si="28"/>
        <v>нд</v>
      </c>
      <c r="DI24" s="20" t="str">
        <f t="shared" si="28"/>
        <v>нд</v>
      </c>
      <c r="DJ24" s="20" t="str">
        <f t="shared" si="28"/>
        <v>нд</v>
      </c>
      <c r="DK24" s="20" t="str">
        <f t="shared" si="28"/>
        <v>нд</v>
      </c>
      <c r="DL24" s="20" t="str">
        <f t="shared" si="28"/>
        <v>нд</v>
      </c>
      <c r="DM24" s="20" t="str">
        <f t="shared" si="28"/>
        <v>нд</v>
      </c>
      <c r="DN24" s="20" t="s">
        <v>110</v>
      </c>
    </row>
    <row r="25" spans="1:118" ht="31.5">
      <c r="A25" s="17" t="s">
        <v>138</v>
      </c>
      <c r="B25" s="18" t="s">
        <v>141</v>
      </c>
      <c r="C25" s="19" t="s">
        <v>109</v>
      </c>
      <c r="D25" s="20">
        <f>D115</f>
        <v>0</v>
      </c>
      <c r="E25" s="20" t="s">
        <v>110</v>
      </c>
      <c r="F25" s="20">
        <f t="shared" ref="F25:CR25" si="29">F115</f>
        <v>0</v>
      </c>
      <c r="G25" s="20">
        <f t="shared" si="29"/>
        <v>0</v>
      </c>
      <c r="H25" s="20">
        <f t="shared" si="29"/>
        <v>0</v>
      </c>
      <c r="I25" s="20">
        <f t="shared" si="29"/>
        <v>0</v>
      </c>
      <c r="J25" s="20">
        <f t="shared" si="29"/>
        <v>0</v>
      </c>
      <c r="K25" s="20">
        <f t="shared" si="29"/>
        <v>0</v>
      </c>
      <c r="L25" s="20">
        <f t="shared" si="29"/>
        <v>0</v>
      </c>
      <c r="M25" s="20">
        <f t="shared" si="29"/>
        <v>0</v>
      </c>
      <c r="N25" s="20">
        <f t="shared" si="29"/>
        <v>0</v>
      </c>
      <c r="O25" s="20">
        <f t="shared" si="29"/>
        <v>0</v>
      </c>
      <c r="P25" s="20">
        <f t="shared" si="29"/>
        <v>0</v>
      </c>
      <c r="Q25" s="20">
        <f t="shared" si="29"/>
        <v>0</v>
      </c>
      <c r="R25" s="20">
        <f t="shared" si="29"/>
        <v>0</v>
      </c>
      <c r="S25" s="20">
        <f t="shared" si="29"/>
        <v>0</v>
      </c>
      <c r="T25" s="20">
        <f t="shared" ref="T25:Z25" si="30">T115</f>
        <v>0</v>
      </c>
      <c r="U25" s="20">
        <f t="shared" si="30"/>
        <v>0</v>
      </c>
      <c r="V25" s="20">
        <f t="shared" si="30"/>
        <v>0</v>
      </c>
      <c r="W25" s="20">
        <f t="shared" si="30"/>
        <v>0</v>
      </c>
      <c r="X25" s="20">
        <f t="shared" si="30"/>
        <v>0</v>
      </c>
      <c r="Y25" s="20">
        <f t="shared" si="30"/>
        <v>0</v>
      </c>
      <c r="Z25" s="20">
        <f t="shared" si="30"/>
        <v>0</v>
      </c>
      <c r="AA25" s="20">
        <f t="shared" ref="AA25:AG25" si="31">AA115</f>
        <v>0</v>
      </c>
      <c r="AB25" s="20">
        <f t="shared" si="31"/>
        <v>0</v>
      </c>
      <c r="AC25" s="20">
        <f t="shared" si="31"/>
        <v>0</v>
      </c>
      <c r="AD25" s="20">
        <f t="shared" si="31"/>
        <v>0</v>
      </c>
      <c r="AE25" s="20">
        <f t="shared" si="31"/>
        <v>0</v>
      </c>
      <c r="AF25" s="20">
        <f t="shared" si="31"/>
        <v>0</v>
      </c>
      <c r="AG25" s="20">
        <f t="shared" si="31"/>
        <v>0</v>
      </c>
      <c r="AH25" s="20">
        <f t="shared" si="29"/>
        <v>0</v>
      </c>
      <c r="AI25" s="20">
        <f t="shared" si="29"/>
        <v>0</v>
      </c>
      <c r="AJ25" s="20">
        <f t="shared" si="29"/>
        <v>0</v>
      </c>
      <c r="AK25" s="20">
        <f t="shared" si="29"/>
        <v>0</v>
      </c>
      <c r="AL25" s="20">
        <f t="shared" si="29"/>
        <v>0</v>
      </c>
      <c r="AM25" s="20">
        <f t="shared" si="29"/>
        <v>0</v>
      </c>
      <c r="AN25" s="20">
        <f t="shared" si="29"/>
        <v>0</v>
      </c>
      <c r="AO25" s="20" t="s">
        <v>110</v>
      </c>
      <c r="AP25" s="20" t="s">
        <v>110</v>
      </c>
      <c r="AQ25" s="20" t="s">
        <v>110</v>
      </c>
      <c r="AR25" s="20" t="s">
        <v>110</v>
      </c>
      <c r="AS25" s="20" t="s">
        <v>110</v>
      </c>
      <c r="AT25" s="20" t="s">
        <v>110</v>
      </c>
      <c r="AU25" s="20" t="s">
        <v>110</v>
      </c>
      <c r="AV25" s="20">
        <f t="shared" si="29"/>
        <v>0</v>
      </c>
      <c r="AW25" s="20">
        <f t="shared" si="29"/>
        <v>0</v>
      </c>
      <c r="AX25" s="20">
        <f t="shared" si="29"/>
        <v>0</v>
      </c>
      <c r="AY25" s="20">
        <f t="shared" si="29"/>
        <v>0</v>
      </c>
      <c r="AZ25" s="20">
        <f t="shared" si="29"/>
        <v>0</v>
      </c>
      <c r="BA25" s="20">
        <f t="shared" si="29"/>
        <v>0</v>
      </c>
      <c r="BB25" s="20">
        <f t="shared" si="29"/>
        <v>0</v>
      </c>
      <c r="BC25" s="20" t="s">
        <v>110</v>
      </c>
      <c r="BD25" s="20" t="s">
        <v>110</v>
      </c>
      <c r="BE25" s="20" t="s">
        <v>110</v>
      </c>
      <c r="BF25" s="20" t="s">
        <v>110</v>
      </c>
      <c r="BG25" s="20" t="s">
        <v>110</v>
      </c>
      <c r="BH25" s="20" t="s">
        <v>110</v>
      </c>
      <c r="BI25" s="20" t="s">
        <v>110</v>
      </c>
      <c r="BJ25" s="20">
        <f t="shared" si="29"/>
        <v>0</v>
      </c>
      <c r="BK25" s="20">
        <f t="shared" si="29"/>
        <v>0</v>
      </c>
      <c r="BL25" s="20">
        <f t="shared" si="29"/>
        <v>0</v>
      </c>
      <c r="BM25" s="20">
        <f t="shared" si="29"/>
        <v>0</v>
      </c>
      <c r="BN25" s="20">
        <f t="shared" si="29"/>
        <v>0</v>
      </c>
      <c r="BO25" s="20">
        <f t="shared" si="29"/>
        <v>0</v>
      </c>
      <c r="BP25" s="20">
        <f t="shared" si="29"/>
        <v>0</v>
      </c>
      <c r="BQ25" s="20" t="s">
        <v>110</v>
      </c>
      <c r="BR25" s="20" t="s">
        <v>110</v>
      </c>
      <c r="BS25" s="20" t="s">
        <v>110</v>
      </c>
      <c r="BT25" s="20" t="s">
        <v>110</v>
      </c>
      <c r="BU25" s="20" t="s">
        <v>110</v>
      </c>
      <c r="BV25" s="20" t="s">
        <v>110</v>
      </c>
      <c r="BW25" s="20" t="s">
        <v>110</v>
      </c>
      <c r="BX25" s="20">
        <f t="shared" ref="BX25:CD25" si="32">BX115</f>
        <v>0</v>
      </c>
      <c r="BY25" s="20">
        <f t="shared" si="32"/>
        <v>0</v>
      </c>
      <c r="BZ25" s="20">
        <f t="shared" si="32"/>
        <v>0</v>
      </c>
      <c r="CA25" s="20">
        <f t="shared" si="32"/>
        <v>0</v>
      </c>
      <c r="CB25" s="20">
        <f t="shared" si="32"/>
        <v>0</v>
      </c>
      <c r="CC25" s="20">
        <f t="shared" si="32"/>
        <v>0</v>
      </c>
      <c r="CD25" s="20">
        <f t="shared" si="32"/>
        <v>0</v>
      </c>
      <c r="CE25" s="20" t="s">
        <v>110</v>
      </c>
      <c r="CF25" s="20" t="s">
        <v>110</v>
      </c>
      <c r="CG25" s="20" t="s">
        <v>110</v>
      </c>
      <c r="CH25" s="20" t="s">
        <v>110</v>
      </c>
      <c r="CI25" s="20" t="s">
        <v>110</v>
      </c>
      <c r="CJ25" s="20" t="s">
        <v>110</v>
      </c>
      <c r="CK25" s="20" t="s">
        <v>110</v>
      </c>
      <c r="CL25" s="20">
        <f t="shared" si="29"/>
        <v>0</v>
      </c>
      <c r="CM25" s="20">
        <f t="shared" si="29"/>
        <v>0</v>
      </c>
      <c r="CN25" s="20">
        <f t="shared" si="29"/>
        <v>0</v>
      </c>
      <c r="CO25" s="20">
        <f t="shared" si="29"/>
        <v>0</v>
      </c>
      <c r="CP25" s="20">
        <f t="shared" si="29"/>
        <v>0</v>
      </c>
      <c r="CQ25" s="20">
        <f t="shared" si="29"/>
        <v>0</v>
      </c>
      <c r="CR25" s="20">
        <f t="shared" si="29"/>
        <v>0</v>
      </c>
      <c r="CS25" s="20" t="s">
        <v>110</v>
      </c>
      <c r="CT25" s="20" t="s">
        <v>110</v>
      </c>
      <c r="CU25" s="20" t="s">
        <v>110</v>
      </c>
      <c r="CV25" s="20" t="s">
        <v>110</v>
      </c>
      <c r="CW25" s="20" t="s">
        <v>110</v>
      </c>
      <c r="CX25" s="20" t="s">
        <v>110</v>
      </c>
      <c r="CY25" s="20" t="s">
        <v>110</v>
      </c>
      <c r="CZ25" s="20">
        <f t="shared" ref="CZ25:DF25" si="33">CZ115</f>
        <v>0</v>
      </c>
      <c r="DA25" s="20">
        <f t="shared" si="33"/>
        <v>0</v>
      </c>
      <c r="DB25" s="20">
        <f t="shared" si="33"/>
        <v>0</v>
      </c>
      <c r="DC25" s="20">
        <f t="shared" si="33"/>
        <v>0</v>
      </c>
      <c r="DD25" s="20">
        <f t="shared" si="33"/>
        <v>0</v>
      </c>
      <c r="DE25" s="20">
        <f t="shared" si="33"/>
        <v>0</v>
      </c>
      <c r="DF25" s="20">
        <f t="shared" si="33"/>
        <v>0</v>
      </c>
      <c r="DG25" s="20" t="str">
        <f t="shared" ref="DG25:DM25" si="34">DG115</f>
        <v>нд</v>
      </c>
      <c r="DH25" s="20" t="str">
        <f t="shared" si="34"/>
        <v>нд</v>
      </c>
      <c r="DI25" s="20" t="str">
        <f t="shared" si="34"/>
        <v>нд</v>
      </c>
      <c r="DJ25" s="20" t="str">
        <f t="shared" si="34"/>
        <v>нд</v>
      </c>
      <c r="DK25" s="20" t="str">
        <f t="shared" si="34"/>
        <v>нд</v>
      </c>
      <c r="DL25" s="20" t="str">
        <f t="shared" si="34"/>
        <v>нд</v>
      </c>
      <c r="DM25" s="20" t="str">
        <f t="shared" si="34"/>
        <v>нд</v>
      </c>
      <c r="DN25" s="20" t="s">
        <v>110</v>
      </c>
    </row>
    <row r="26" spans="1:118">
      <c r="A26" s="17" t="s">
        <v>115</v>
      </c>
      <c r="B26" s="21" t="s">
        <v>116</v>
      </c>
      <c r="C26" s="19" t="s">
        <v>109</v>
      </c>
      <c r="D26" s="20">
        <f>D118</f>
        <v>1.87083</v>
      </c>
      <c r="E26" s="20" t="s">
        <v>110</v>
      </c>
      <c r="F26" s="20">
        <f>F118</f>
        <v>0</v>
      </c>
      <c r="G26" s="20">
        <f t="shared" ref="G26:CR26" si="35">G118</f>
        <v>0</v>
      </c>
      <c r="H26" s="20">
        <f t="shared" si="35"/>
        <v>0</v>
      </c>
      <c r="I26" s="20">
        <f t="shared" si="35"/>
        <v>0</v>
      </c>
      <c r="J26" s="20">
        <f t="shared" si="35"/>
        <v>0</v>
      </c>
      <c r="K26" s="20">
        <f t="shared" si="35"/>
        <v>0</v>
      </c>
      <c r="L26" s="20">
        <f t="shared" si="35"/>
        <v>0</v>
      </c>
      <c r="M26" s="20">
        <f t="shared" si="35"/>
        <v>0</v>
      </c>
      <c r="N26" s="20">
        <f t="shared" si="35"/>
        <v>0</v>
      </c>
      <c r="O26" s="20">
        <f t="shared" si="35"/>
        <v>0</v>
      </c>
      <c r="P26" s="20">
        <f t="shared" si="35"/>
        <v>0</v>
      </c>
      <c r="Q26" s="20">
        <f t="shared" si="35"/>
        <v>0</v>
      </c>
      <c r="R26" s="20">
        <f t="shared" si="35"/>
        <v>0</v>
      </c>
      <c r="S26" s="20">
        <f t="shared" si="35"/>
        <v>0</v>
      </c>
      <c r="T26" s="20">
        <f t="shared" ref="T26:Z26" si="36">T118</f>
        <v>0</v>
      </c>
      <c r="U26" s="20">
        <f t="shared" si="36"/>
        <v>0</v>
      </c>
      <c r="V26" s="20">
        <f t="shared" si="36"/>
        <v>0</v>
      </c>
      <c r="W26" s="20">
        <f t="shared" si="36"/>
        <v>0</v>
      </c>
      <c r="X26" s="20">
        <f t="shared" si="36"/>
        <v>0</v>
      </c>
      <c r="Y26" s="20">
        <f t="shared" si="36"/>
        <v>0</v>
      </c>
      <c r="Z26" s="20">
        <f t="shared" si="36"/>
        <v>0</v>
      </c>
      <c r="AA26" s="20">
        <f t="shared" ref="AA26:AG26" si="37">AA118</f>
        <v>0</v>
      </c>
      <c r="AB26" s="20">
        <f t="shared" si="37"/>
        <v>0</v>
      </c>
      <c r="AC26" s="20">
        <f t="shared" si="37"/>
        <v>0</v>
      </c>
      <c r="AD26" s="20">
        <f t="shared" si="37"/>
        <v>0</v>
      </c>
      <c r="AE26" s="20">
        <f t="shared" si="37"/>
        <v>0</v>
      </c>
      <c r="AF26" s="20">
        <f t="shared" si="37"/>
        <v>0</v>
      </c>
      <c r="AG26" s="20">
        <f t="shared" si="37"/>
        <v>0</v>
      </c>
      <c r="AH26" s="20">
        <f t="shared" si="35"/>
        <v>0</v>
      </c>
      <c r="AI26" s="20">
        <f t="shared" si="35"/>
        <v>1.87083</v>
      </c>
      <c r="AJ26" s="20">
        <f t="shared" si="35"/>
        <v>0</v>
      </c>
      <c r="AK26" s="20">
        <f t="shared" si="35"/>
        <v>0</v>
      </c>
      <c r="AL26" s="20">
        <f t="shared" si="35"/>
        <v>0</v>
      </c>
      <c r="AM26" s="20">
        <f t="shared" si="35"/>
        <v>0</v>
      </c>
      <c r="AN26" s="20">
        <f t="shared" si="35"/>
        <v>1</v>
      </c>
      <c r="AO26" s="20" t="s">
        <v>110</v>
      </c>
      <c r="AP26" s="20" t="s">
        <v>110</v>
      </c>
      <c r="AQ26" s="20" t="s">
        <v>110</v>
      </c>
      <c r="AR26" s="20" t="s">
        <v>110</v>
      </c>
      <c r="AS26" s="20" t="s">
        <v>110</v>
      </c>
      <c r="AT26" s="20" t="s">
        <v>110</v>
      </c>
      <c r="AU26" s="20" t="s">
        <v>110</v>
      </c>
      <c r="AV26" s="20">
        <f t="shared" si="35"/>
        <v>0</v>
      </c>
      <c r="AW26" s="20">
        <f t="shared" si="35"/>
        <v>0</v>
      </c>
      <c r="AX26" s="20">
        <f t="shared" si="35"/>
        <v>0</v>
      </c>
      <c r="AY26" s="20">
        <f t="shared" si="35"/>
        <v>0</v>
      </c>
      <c r="AZ26" s="20">
        <f t="shared" si="35"/>
        <v>0</v>
      </c>
      <c r="BA26" s="20">
        <f t="shared" si="35"/>
        <v>0</v>
      </c>
      <c r="BB26" s="20">
        <f t="shared" si="35"/>
        <v>0</v>
      </c>
      <c r="BC26" s="20" t="s">
        <v>110</v>
      </c>
      <c r="BD26" s="20" t="s">
        <v>110</v>
      </c>
      <c r="BE26" s="20" t="s">
        <v>110</v>
      </c>
      <c r="BF26" s="20" t="s">
        <v>110</v>
      </c>
      <c r="BG26" s="20" t="s">
        <v>110</v>
      </c>
      <c r="BH26" s="20" t="s">
        <v>110</v>
      </c>
      <c r="BI26" s="20" t="s">
        <v>110</v>
      </c>
      <c r="BJ26" s="20">
        <f t="shared" si="35"/>
        <v>0</v>
      </c>
      <c r="BK26" s="20">
        <f t="shared" si="35"/>
        <v>0</v>
      </c>
      <c r="BL26" s="20">
        <f t="shared" si="35"/>
        <v>0</v>
      </c>
      <c r="BM26" s="20">
        <f t="shared" si="35"/>
        <v>0</v>
      </c>
      <c r="BN26" s="20">
        <f t="shared" si="35"/>
        <v>0</v>
      </c>
      <c r="BO26" s="20">
        <f t="shared" si="35"/>
        <v>0</v>
      </c>
      <c r="BP26" s="20">
        <f t="shared" si="35"/>
        <v>0</v>
      </c>
      <c r="BQ26" s="20" t="s">
        <v>110</v>
      </c>
      <c r="BR26" s="20" t="s">
        <v>110</v>
      </c>
      <c r="BS26" s="20" t="s">
        <v>110</v>
      </c>
      <c r="BT26" s="20" t="s">
        <v>110</v>
      </c>
      <c r="BU26" s="20" t="s">
        <v>110</v>
      </c>
      <c r="BV26" s="20" t="s">
        <v>110</v>
      </c>
      <c r="BW26" s="20" t="s">
        <v>110</v>
      </c>
      <c r="BX26" s="20">
        <f t="shared" ref="BX26:CD26" si="38">BX118</f>
        <v>0</v>
      </c>
      <c r="BY26" s="20">
        <f t="shared" si="38"/>
        <v>0</v>
      </c>
      <c r="BZ26" s="20">
        <f t="shared" si="38"/>
        <v>0</v>
      </c>
      <c r="CA26" s="20">
        <f t="shared" si="38"/>
        <v>0</v>
      </c>
      <c r="CB26" s="20">
        <f t="shared" si="38"/>
        <v>0</v>
      </c>
      <c r="CC26" s="20">
        <f t="shared" si="38"/>
        <v>0</v>
      </c>
      <c r="CD26" s="20">
        <f t="shared" si="38"/>
        <v>0</v>
      </c>
      <c r="CE26" s="20" t="s">
        <v>110</v>
      </c>
      <c r="CF26" s="20" t="s">
        <v>110</v>
      </c>
      <c r="CG26" s="20" t="s">
        <v>110</v>
      </c>
      <c r="CH26" s="20" t="s">
        <v>110</v>
      </c>
      <c r="CI26" s="20" t="s">
        <v>110</v>
      </c>
      <c r="CJ26" s="20" t="s">
        <v>110</v>
      </c>
      <c r="CK26" s="20" t="s">
        <v>110</v>
      </c>
      <c r="CL26" s="20">
        <f t="shared" si="35"/>
        <v>0</v>
      </c>
      <c r="CM26" s="20">
        <f t="shared" si="35"/>
        <v>0</v>
      </c>
      <c r="CN26" s="20">
        <f t="shared" si="35"/>
        <v>0</v>
      </c>
      <c r="CO26" s="20">
        <f t="shared" si="35"/>
        <v>0</v>
      </c>
      <c r="CP26" s="20">
        <f t="shared" si="35"/>
        <v>0</v>
      </c>
      <c r="CQ26" s="20">
        <f t="shared" si="35"/>
        <v>0</v>
      </c>
      <c r="CR26" s="20">
        <f t="shared" si="35"/>
        <v>0</v>
      </c>
      <c r="CS26" s="20" t="s">
        <v>110</v>
      </c>
      <c r="CT26" s="20" t="s">
        <v>110</v>
      </c>
      <c r="CU26" s="20" t="s">
        <v>110</v>
      </c>
      <c r="CV26" s="20" t="s">
        <v>110</v>
      </c>
      <c r="CW26" s="20" t="s">
        <v>110</v>
      </c>
      <c r="CX26" s="20" t="s">
        <v>110</v>
      </c>
      <c r="CY26" s="20" t="s">
        <v>110</v>
      </c>
      <c r="CZ26" s="20">
        <f t="shared" ref="CZ26:DF26" si="39">CZ118</f>
        <v>0</v>
      </c>
      <c r="DA26" s="20">
        <f t="shared" si="39"/>
        <v>1.87083</v>
      </c>
      <c r="DB26" s="20">
        <f t="shared" si="39"/>
        <v>0</v>
      </c>
      <c r="DC26" s="20">
        <f t="shared" si="39"/>
        <v>0</v>
      </c>
      <c r="DD26" s="20">
        <f t="shared" si="39"/>
        <v>0</v>
      </c>
      <c r="DE26" s="20">
        <f t="shared" si="39"/>
        <v>0</v>
      </c>
      <c r="DF26" s="20">
        <f t="shared" si="39"/>
        <v>1</v>
      </c>
      <c r="DG26" s="20" t="str">
        <f t="shared" ref="DG26:DM26" si="40">DG118</f>
        <v>нд</v>
      </c>
      <c r="DH26" s="20" t="str">
        <f t="shared" si="40"/>
        <v>нд</v>
      </c>
      <c r="DI26" s="20" t="str">
        <f t="shared" si="40"/>
        <v>нд</v>
      </c>
      <c r="DJ26" s="20" t="str">
        <f t="shared" si="40"/>
        <v>нд</v>
      </c>
      <c r="DK26" s="20" t="str">
        <f t="shared" si="40"/>
        <v>нд</v>
      </c>
      <c r="DL26" s="20" t="str">
        <f t="shared" si="40"/>
        <v>нд</v>
      </c>
      <c r="DM26" s="20" t="str">
        <f t="shared" si="40"/>
        <v>нд</v>
      </c>
      <c r="DN26" s="20" t="s">
        <v>110</v>
      </c>
    </row>
    <row r="27" spans="1:118" ht="21" customHeight="1">
      <c r="A27" s="17" t="s">
        <v>117</v>
      </c>
      <c r="B27" s="42" t="s">
        <v>211</v>
      </c>
      <c r="C27" s="19" t="s">
        <v>109</v>
      </c>
      <c r="D27" s="20" t="s">
        <v>110</v>
      </c>
      <c r="E27" s="20" t="s">
        <v>110</v>
      </c>
      <c r="F27" s="20" t="s">
        <v>110</v>
      </c>
      <c r="G27" s="20" t="s">
        <v>110</v>
      </c>
      <c r="H27" s="20" t="s">
        <v>110</v>
      </c>
      <c r="I27" s="20" t="s">
        <v>110</v>
      </c>
      <c r="J27" s="20" t="s">
        <v>110</v>
      </c>
      <c r="K27" s="20" t="s">
        <v>110</v>
      </c>
      <c r="L27" s="20" t="s">
        <v>110</v>
      </c>
      <c r="M27" s="20" t="s">
        <v>110</v>
      </c>
      <c r="N27" s="20" t="s">
        <v>110</v>
      </c>
      <c r="O27" s="20" t="s">
        <v>110</v>
      </c>
      <c r="P27" s="20" t="s">
        <v>110</v>
      </c>
      <c r="Q27" s="20" t="s">
        <v>110</v>
      </c>
      <c r="R27" s="20" t="s">
        <v>110</v>
      </c>
      <c r="S27" s="20" t="s">
        <v>110</v>
      </c>
      <c r="T27" s="20" t="s">
        <v>110</v>
      </c>
      <c r="U27" s="20" t="s">
        <v>110</v>
      </c>
      <c r="V27" s="20" t="s">
        <v>110</v>
      </c>
      <c r="W27" s="20" t="s">
        <v>110</v>
      </c>
      <c r="X27" s="20" t="s">
        <v>110</v>
      </c>
      <c r="Y27" s="20" t="s">
        <v>110</v>
      </c>
      <c r="Z27" s="20" t="s">
        <v>110</v>
      </c>
      <c r="AA27" s="20" t="s">
        <v>110</v>
      </c>
      <c r="AB27" s="20" t="s">
        <v>110</v>
      </c>
      <c r="AC27" s="20" t="s">
        <v>110</v>
      </c>
      <c r="AD27" s="20" t="s">
        <v>110</v>
      </c>
      <c r="AE27" s="20" t="s">
        <v>110</v>
      </c>
      <c r="AF27" s="20" t="s">
        <v>110</v>
      </c>
      <c r="AG27" s="20" t="s">
        <v>110</v>
      </c>
      <c r="AH27" s="20" t="s">
        <v>110</v>
      </c>
      <c r="AI27" s="20" t="s">
        <v>110</v>
      </c>
      <c r="AJ27" s="20" t="s">
        <v>110</v>
      </c>
      <c r="AK27" s="20" t="s">
        <v>110</v>
      </c>
      <c r="AL27" s="20" t="s">
        <v>110</v>
      </c>
      <c r="AM27" s="20" t="s">
        <v>110</v>
      </c>
      <c r="AN27" s="20" t="s">
        <v>110</v>
      </c>
      <c r="AO27" s="20" t="s">
        <v>110</v>
      </c>
      <c r="AP27" s="20" t="s">
        <v>110</v>
      </c>
      <c r="AQ27" s="20" t="s">
        <v>110</v>
      </c>
      <c r="AR27" s="20" t="s">
        <v>110</v>
      </c>
      <c r="AS27" s="20" t="s">
        <v>110</v>
      </c>
      <c r="AT27" s="20" t="s">
        <v>110</v>
      </c>
      <c r="AU27" s="20" t="s">
        <v>110</v>
      </c>
      <c r="AV27" s="20" t="s">
        <v>110</v>
      </c>
      <c r="AW27" s="20" t="s">
        <v>110</v>
      </c>
      <c r="AX27" s="20" t="s">
        <v>110</v>
      </c>
      <c r="AY27" s="20" t="s">
        <v>110</v>
      </c>
      <c r="AZ27" s="20" t="s">
        <v>110</v>
      </c>
      <c r="BA27" s="20" t="s">
        <v>110</v>
      </c>
      <c r="BB27" s="20" t="s">
        <v>110</v>
      </c>
      <c r="BC27" s="20" t="s">
        <v>110</v>
      </c>
      <c r="BD27" s="20" t="s">
        <v>110</v>
      </c>
      <c r="BE27" s="20" t="s">
        <v>110</v>
      </c>
      <c r="BF27" s="20" t="s">
        <v>110</v>
      </c>
      <c r="BG27" s="20" t="s">
        <v>110</v>
      </c>
      <c r="BH27" s="20" t="s">
        <v>110</v>
      </c>
      <c r="BI27" s="20" t="s">
        <v>110</v>
      </c>
      <c r="BJ27" s="20" t="s">
        <v>110</v>
      </c>
      <c r="BK27" s="20" t="s">
        <v>110</v>
      </c>
      <c r="BL27" s="20" t="s">
        <v>110</v>
      </c>
      <c r="BM27" s="20" t="s">
        <v>110</v>
      </c>
      <c r="BN27" s="20" t="s">
        <v>110</v>
      </c>
      <c r="BO27" s="20" t="s">
        <v>110</v>
      </c>
      <c r="BP27" s="20" t="s">
        <v>110</v>
      </c>
      <c r="BQ27" s="20" t="s">
        <v>110</v>
      </c>
      <c r="BR27" s="20" t="s">
        <v>110</v>
      </c>
      <c r="BS27" s="20" t="s">
        <v>110</v>
      </c>
      <c r="BT27" s="20" t="s">
        <v>110</v>
      </c>
      <c r="BU27" s="20" t="s">
        <v>110</v>
      </c>
      <c r="BV27" s="20" t="s">
        <v>110</v>
      </c>
      <c r="BW27" s="20" t="s">
        <v>110</v>
      </c>
      <c r="BX27" s="20" t="s">
        <v>110</v>
      </c>
      <c r="BY27" s="20" t="s">
        <v>110</v>
      </c>
      <c r="BZ27" s="20" t="s">
        <v>110</v>
      </c>
      <c r="CA27" s="20" t="s">
        <v>110</v>
      </c>
      <c r="CB27" s="20" t="s">
        <v>110</v>
      </c>
      <c r="CC27" s="20" t="s">
        <v>110</v>
      </c>
      <c r="CD27" s="20" t="s">
        <v>110</v>
      </c>
      <c r="CE27" s="20" t="s">
        <v>110</v>
      </c>
      <c r="CF27" s="20" t="s">
        <v>110</v>
      </c>
      <c r="CG27" s="20" t="s">
        <v>110</v>
      </c>
      <c r="CH27" s="20" t="s">
        <v>110</v>
      </c>
      <c r="CI27" s="20" t="s">
        <v>110</v>
      </c>
      <c r="CJ27" s="20" t="s">
        <v>110</v>
      </c>
      <c r="CK27" s="20" t="s">
        <v>110</v>
      </c>
      <c r="CL27" s="20" t="s">
        <v>110</v>
      </c>
      <c r="CM27" s="20" t="s">
        <v>110</v>
      </c>
      <c r="CN27" s="20" t="s">
        <v>110</v>
      </c>
      <c r="CO27" s="20" t="s">
        <v>110</v>
      </c>
      <c r="CP27" s="20" t="s">
        <v>110</v>
      </c>
      <c r="CQ27" s="20" t="s">
        <v>110</v>
      </c>
      <c r="CR27" s="20" t="s">
        <v>110</v>
      </c>
      <c r="CS27" s="20" t="s">
        <v>110</v>
      </c>
      <c r="CT27" s="20" t="s">
        <v>110</v>
      </c>
      <c r="CU27" s="20" t="s">
        <v>110</v>
      </c>
      <c r="CV27" s="20" t="s">
        <v>110</v>
      </c>
      <c r="CW27" s="20" t="s">
        <v>110</v>
      </c>
      <c r="CX27" s="20" t="s">
        <v>110</v>
      </c>
      <c r="CY27" s="20" t="s">
        <v>110</v>
      </c>
      <c r="CZ27" s="20" t="s">
        <v>110</v>
      </c>
      <c r="DA27" s="20" t="s">
        <v>110</v>
      </c>
      <c r="DB27" s="20" t="s">
        <v>110</v>
      </c>
      <c r="DC27" s="20" t="s">
        <v>110</v>
      </c>
      <c r="DD27" s="20" t="s">
        <v>110</v>
      </c>
      <c r="DE27" s="20" t="s">
        <v>110</v>
      </c>
      <c r="DF27" s="20" t="s">
        <v>110</v>
      </c>
      <c r="DG27" s="20" t="s">
        <v>110</v>
      </c>
      <c r="DH27" s="20" t="s">
        <v>110</v>
      </c>
      <c r="DI27" s="20" t="s">
        <v>110</v>
      </c>
      <c r="DJ27" s="20" t="s">
        <v>110</v>
      </c>
      <c r="DK27" s="20" t="s">
        <v>110</v>
      </c>
      <c r="DL27" s="20" t="s">
        <v>110</v>
      </c>
      <c r="DM27" s="20" t="s">
        <v>110</v>
      </c>
      <c r="DN27" s="20" t="s">
        <v>110</v>
      </c>
    </row>
    <row r="28" spans="1:118">
      <c r="A28" s="17" t="s">
        <v>118</v>
      </c>
      <c r="B28" s="18" t="s">
        <v>119</v>
      </c>
      <c r="C28" s="19" t="s">
        <v>109</v>
      </c>
      <c r="D28" s="20" t="s">
        <v>110</v>
      </c>
      <c r="E28" s="20" t="s">
        <v>110</v>
      </c>
      <c r="F28" s="20" t="s">
        <v>110</v>
      </c>
      <c r="G28" s="20" t="s">
        <v>110</v>
      </c>
      <c r="H28" s="20" t="s">
        <v>110</v>
      </c>
      <c r="I28" s="20" t="s">
        <v>110</v>
      </c>
      <c r="J28" s="20" t="s">
        <v>110</v>
      </c>
      <c r="K28" s="20" t="s">
        <v>110</v>
      </c>
      <c r="L28" s="20" t="s">
        <v>110</v>
      </c>
      <c r="M28" s="20" t="s">
        <v>110</v>
      </c>
      <c r="N28" s="20" t="s">
        <v>110</v>
      </c>
      <c r="O28" s="20" t="s">
        <v>110</v>
      </c>
      <c r="P28" s="20" t="s">
        <v>110</v>
      </c>
      <c r="Q28" s="20" t="s">
        <v>110</v>
      </c>
      <c r="R28" s="20" t="s">
        <v>110</v>
      </c>
      <c r="S28" s="20" t="s">
        <v>110</v>
      </c>
      <c r="T28" s="20" t="s">
        <v>110</v>
      </c>
      <c r="U28" s="20" t="s">
        <v>110</v>
      </c>
      <c r="V28" s="20" t="s">
        <v>110</v>
      </c>
      <c r="W28" s="20" t="s">
        <v>110</v>
      </c>
      <c r="X28" s="20" t="s">
        <v>110</v>
      </c>
      <c r="Y28" s="20" t="s">
        <v>110</v>
      </c>
      <c r="Z28" s="20" t="s">
        <v>110</v>
      </c>
      <c r="AA28" s="20" t="s">
        <v>110</v>
      </c>
      <c r="AB28" s="20" t="s">
        <v>110</v>
      </c>
      <c r="AC28" s="20" t="s">
        <v>110</v>
      </c>
      <c r="AD28" s="20" t="s">
        <v>110</v>
      </c>
      <c r="AE28" s="20" t="s">
        <v>110</v>
      </c>
      <c r="AF28" s="20" t="s">
        <v>110</v>
      </c>
      <c r="AG28" s="20" t="s">
        <v>110</v>
      </c>
      <c r="AH28" s="20" t="s">
        <v>110</v>
      </c>
      <c r="AI28" s="20" t="s">
        <v>110</v>
      </c>
      <c r="AJ28" s="20" t="s">
        <v>110</v>
      </c>
      <c r="AK28" s="20" t="s">
        <v>110</v>
      </c>
      <c r="AL28" s="20" t="s">
        <v>110</v>
      </c>
      <c r="AM28" s="20" t="s">
        <v>110</v>
      </c>
      <c r="AN28" s="20" t="s">
        <v>110</v>
      </c>
      <c r="AO28" s="20" t="s">
        <v>110</v>
      </c>
      <c r="AP28" s="20" t="s">
        <v>110</v>
      </c>
      <c r="AQ28" s="20" t="s">
        <v>110</v>
      </c>
      <c r="AR28" s="20" t="s">
        <v>110</v>
      </c>
      <c r="AS28" s="20" t="s">
        <v>110</v>
      </c>
      <c r="AT28" s="20" t="s">
        <v>110</v>
      </c>
      <c r="AU28" s="20" t="s">
        <v>110</v>
      </c>
      <c r="AV28" s="20" t="s">
        <v>110</v>
      </c>
      <c r="AW28" s="20" t="s">
        <v>110</v>
      </c>
      <c r="AX28" s="20" t="s">
        <v>110</v>
      </c>
      <c r="AY28" s="20" t="s">
        <v>110</v>
      </c>
      <c r="AZ28" s="20" t="s">
        <v>110</v>
      </c>
      <c r="BA28" s="20" t="s">
        <v>110</v>
      </c>
      <c r="BB28" s="20" t="s">
        <v>110</v>
      </c>
      <c r="BC28" s="20" t="s">
        <v>110</v>
      </c>
      <c r="BD28" s="20" t="s">
        <v>110</v>
      </c>
      <c r="BE28" s="20" t="s">
        <v>110</v>
      </c>
      <c r="BF28" s="20" t="s">
        <v>110</v>
      </c>
      <c r="BG28" s="20" t="s">
        <v>110</v>
      </c>
      <c r="BH28" s="20" t="s">
        <v>110</v>
      </c>
      <c r="BI28" s="20" t="s">
        <v>110</v>
      </c>
      <c r="BJ28" s="20" t="s">
        <v>110</v>
      </c>
      <c r="BK28" s="20" t="s">
        <v>110</v>
      </c>
      <c r="BL28" s="20" t="s">
        <v>110</v>
      </c>
      <c r="BM28" s="20" t="s">
        <v>110</v>
      </c>
      <c r="BN28" s="20" t="s">
        <v>110</v>
      </c>
      <c r="BO28" s="20" t="s">
        <v>110</v>
      </c>
      <c r="BP28" s="20" t="s">
        <v>110</v>
      </c>
      <c r="BQ28" s="20" t="s">
        <v>110</v>
      </c>
      <c r="BR28" s="20" t="s">
        <v>110</v>
      </c>
      <c r="BS28" s="20" t="s">
        <v>110</v>
      </c>
      <c r="BT28" s="20" t="s">
        <v>110</v>
      </c>
      <c r="BU28" s="20" t="s">
        <v>110</v>
      </c>
      <c r="BV28" s="20" t="s">
        <v>110</v>
      </c>
      <c r="BW28" s="20" t="s">
        <v>110</v>
      </c>
      <c r="BX28" s="20" t="s">
        <v>110</v>
      </c>
      <c r="BY28" s="20" t="s">
        <v>110</v>
      </c>
      <c r="BZ28" s="20" t="s">
        <v>110</v>
      </c>
      <c r="CA28" s="20" t="s">
        <v>110</v>
      </c>
      <c r="CB28" s="20" t="s">
        <v>110</v>
      </c>
      <c r="CC28" s="20" t="s">
        <v>110</v>
      </c>
      <c r="CD28" s="20" t="s">
        <v>110</v>
      </c>
      <c r="CE28" s="20" t="s">
        <v>110</v>
      </c>
      <c r="CF28" s="20" t="s">
        <v>110</v>
      </c>
      <c r="CG28" s="20" t="s">
        <v>110</v>
      </c>
      <c r="CH28" s="20" t="s">
        <v>110</v>
      </c>
      <c r="CI28" s="20" t="s">
        <v>110</v>
      </c>
      <c r="CJ28" s="20" t="s">
        <v>110</v>
      </c>
      <c r="CK28" s="20" t="s">
        <v>110</v>
      </c>
      <c r="CL28" s="20" t="s">
        <v>110</v>
      </c>
      <c r="CM28" s="20" t="s">
        <v>110</v>
      </c>
      <c r="CN28" s="20" t="s">
        <v>110</v>
      </c>
      <c r="CO28" s="20" t="s">
        <v>110</v>
      </c>
      <c r="CP28" s="20" t="s">
        <v>110</v>
      </c>
      <c r="CQ28" s="20" t="s">
        <v>110</v>
      </c>
      <c r="CR28" s="20" t="s">
        <v>110</v>
      </c>
      <c r="CS28" s="20" t="s">
        <v>110</v>
      </c>
      <c r="CT28" s="20" t="s">
        <v>110</v>
      </c>
      <c r="CU28" s="20" t="s">
        <v>110</v>
      </c>
      <c r="CV28" s="20" t="s">
        <v>110</v>
      </c>
      <c r="CW28" s="20" t="s">
        <v>110</v>
      </c>
      <c r="CX28" s="20" t="s">
        <v>110</v>
      </c>
      <c r="CY28" s="20" t="s">
        <v>110</v>
      </c>
      <c r="CZ28" s="20" t="s">
        <v>110</v>
      </c>
      <c r="DA28" s="20" t="s">
        <v>110</v>
      </c>
      <c r="DB28" s="20" t="s">
        <v>110</v>
      </c>
      <c r="DC28" s="20" t="s">
        <v>110</v>
      </c>
      <c r="DD28" s="20" t="s">
        <v>110</v>
      </c>
      <c r="DE28" s="20" t="s">
        <v>110</v>
      </c>
      <c r="DF28" s="20" t="s">
        <v>110</v>
      </c>
      <c r="DG28" s="20" t="s">
        <v>110</v>
      </c>
      <c r="DH28" s="20" t="s">
        <v>110</v>
      </c>
      <c r="DI28" s="20" t="s">
        <v>110</v>
      </c>
      <c r="DJ28" s="20" t="s">
        <v>110</v>
      </c>
      <c r="DK28" s="20" t="s">
        <v>110</v>
      </c>
      <c r="DL28" s="20" t="s">
        <v>110</v>
      </c>
      <c r="DM28" s="20" t="s">
        <v>110</v>
      </c>
      <c r="DN28" s="19" t="s">
        <v>110</v>
      </c>
    </row>
    <row r="29" spans="1:118" ht="41.25" customHeight="1">
      <c r="A29" s="17" t="s">
        <v>142</v>
      </c>
      <c r="B29" s="18" t="s">
        <v>143</v>
      </c>
      <c r="C29" s="19" t="s">
        <v>109</v>
      </c>
      <c r="D29" s="20" t="s">
        <v>110</v>
      </c>
      <c r="E29" s="20" t="s">
        <v>110</v>
      </c>
      <c r="F29" s="20" t="s">
        <v>110</v>
      </c>
      <c r="G29" s="20" t="s">
        <v>110</v>
      </c>
      <c r="H29" s="20" t="s">
        <v>110</v>
      </c>
      <c r="I29" s="20" t="s">
        <v>110</v>
      </c>
      <c r="J29" s="20" t="s">
        <v>110</v>
      </c>
      <c r="K29" s="20" t="s">
        <v>110</v>
      </c>
      <c r="L29" s="20" t="s">
        <v>110</v>
      </c>
      <c r="M29" s="20" t="s">
        <v>110</v>
      </c>
      <c r="N29" s="20" t="s">
        <v>110</v>
      </c>
      <c r="O29" s="20" t="s">
        <v>110</v>
      </c>
      <c r="P29" s="20" t="s">
        <v>110</v>
      </c>
      <c r="Q29" s="20" t="s">
        <v>110</v>
      </c>
      <c r="R29" s="20" t="s">
        <v>110</v>
      </c>
      <c r="S29" s="20" t="s">
        <v>110</v>
      </c>
      <c r="T29" s="20" t="s">
        <v>110</v>
      </c>
      <c r="U29" s="20" t="s">
        <v>110</v>
      </c>
      <c r="V29" s="20" t="s">
        <v>110</v>
      </c>
      <c r="W29" s="20" t="s">
        <v>110</v>
      </c>
      <c r="X29" s="20" t="s">
        <v>110</v>
      </c>
      <c r="Y29" s="20" t="s">
        <v>110</v>
      </c>
      <c r="Z29" s="20" t="s">
        <v>110</v>
      </c>
      <c r="AA29" s="20" t="s">
        <v>110</v>
      </c>
      <c r="AB29" s="20" t="s">
        <v>110</v>
      </c>
      <c r="AC29" s="20" t="s">
        <v>110</v>
      </c>
      <c r="AD29" s="20" t="s">
        <v>110</v>
      </c>
      <c r="AE29" s="20" t="s">
        <v>110</v>
      </c>
      <c r="AF29" s="20" t="s">
        <v>110</v>
      </c>
      <c r="AG29" s="20" t="s">
        <v>110</v>
      </c>
      <c r="AH29" s="20" t="s">
        <v>110</v>
      </c>
      <c r="AI29" s="20" t="s">
        <v>110</v>
      </c>
      <c r="AJ29" s="20" t="s">
        <v>110</v>
      </c>
      <c r="AK29" s="20" t="s">
        <v>110</v>
      </c>
      <c r="AL29" s="20" t="s">
        <v>110</v>
      </c>
      <c r="AM29" s="20" t="s">
        <v>110</v>
      </c>
      <c r="AN29" s="20" t="s">
        <v>110</v>
      </c>
      <c r="AO29" s="20" t="s">
        <v>110</v>
      </c>
      <c r="AP29" s="24" t="s">
        <v>110</v>
      </c>
      <c r="AQ29" s="20" t="s">
        <v>110</v>
      </c>
      <c r="AR29" s="20" t="s">
        <v>110</v>
      </c>
      <c r="AS29" s="20" t="s">
        <v>110</v>
      </c>
      <c r="AT29" s="20" t="s">
        <v>110</v>
      </c>
      <c r="AU29" s="20" t="s">
        <v>110</v>
      </c>
      <c r="AV29" s="20" t="s">
        <v>110</v>
      </c>
      <c r="AW29" s="20" t="s">
        <v>110</v>
      </c>
      <c r="AX29" s="20" t="s">
        <v>110</v>
      </c>
      <c r="AY29" s="20" t="s">
        <v>110</v>
      </c>
      <c r="AZ29" s="20" t="s">
        <v>110</v>
      </c>
      <c r="BA29" s="20" t="s">
        <v>110</v>
      </c>
      <c r="BB29" s="20" t="s">
        <v>110</v>
      </c>
      <c r="BC29" s="20" t="s">
        <v>110</v>
      </c>
      <c r="BD29" s="20" t="s">
        <v>110</v>
      </c>
      <c r="BE29" s="20" t="s">
        <v>110</v>
      </c>
      <c r="BF29" s="20" t="s">
        <v>110</v>
      </c>
      <c r="BG29" s="20" t="s">
        <v>110</v>
      </c>
      <c r="BH29" s="20" t="s">
        <v>110</v>
      </c>
      <c r="BI29" s="20" t="s">
        <v>110</v>
      </c>
      <c r="BJ29" s="20" t="s">
        <v>110</v>
      </c>
      <c r="BK29" s="20" t="s">
        <v>110</v>
      </c>
      <c r="BL29" s="20" t="s">
        <v>110</v>
      </c>
      <c r="BM29" s="20" t="s">
        <v>110</v>
      </c>
      <c r="BN29" s="20" t="s">
        <v>110</v>
      </c>
      <c r="BO29" s="20" t="s">
        <v>110</v>
      </c>
      <c r="BP29" s="20" t="s">
        <v>110</v>
      </c>
      <c r="BQ29" s="20" t="s">
        <v>110</v>
      </c>
      <c r="BR29" s="20" t="s">
        <v>110</v>
      </c>
      <c r="BS29" s="20" t="s">
        <v>110</v>
      </c>
      <c r="BT29" s="20" t="s">
        <v>110</v>
      </c>
      <c r="BU29" s="20" t="s">
        <v>110</v>
      </c>
      <c r="BV29" s="20" t="s">
        <v>110</v>
      </c>
      <c r="BW29" s="20" t="s">
        <v>110</v>
      </c>
      <c r="BX29" s="20" t="s">
        <v>110</v>
      </c>
      <c r="BY29" s="20" t="s">
        <v>110</v>
      </c>
      <c r="BZ29" s="20" t="s">
        <v>110</v>
      </c>
      <c r="CA29" s="20" t="s">
        <v>110</v>
      </c>
      <c r="CB29" s="20" t="s">
        <v>110</v>
      </c>
      <c r="CC29" s="20" t="s">
        <v>110</v>
      </c>
      <c r="CD29" s="20" t="s">
        <v>110</v>
      </c>
      <c r="CE29" s="20" t="s">
        <v>110</v>
      </c>
      <c r="CF29" s="20" t="s">
        <v>110</v>
      </c>
      <c r="CG29" s="20" t="s">
        <v>110</v>
      </c>
      <c r="CH29" s="20" t="s">
        <v>110</v>
      </c>
      <c r="CI29" s="20" t="s">
        <v>110</v>
      </c>
      <c r="CJ29" s="20" t="s">
        <v>110</v>
      </c>
      <c r="CK29" s="20" t="s">
        <v>110</v>
      </c>
      <c r="CL29" s="20" t="s">
        <v>110</v>
      </c>
      <c r="CM29" s="20" t="s">
        <v>110</v>
      </c>
      <c r="CN29" s="20" t="s">
        <v>110</v>
      </c>
      <c r="CO29" s="20" t="s">
        <v>110</v>
      </c>
      <c r="CP29" s="20" t="s">
        <v>110</v>
      </c>
      <c r="CQ29" s="20" t="s">
        <v>110</v>
      </c>
      <c r="CR29" s="20" t="s">
        <v>110</v>
      </c>
      <c r="CS29" s="20" t="s">
        <v>110</v>
      </c>
      <c r="CT29" s="20" t="s">
        <v>110</v>
      </c>
      <c r="CU29" s="20" t="s">
        <v>110</v>
      </c>
      <c r="CV29" s="20" t="s">
        <v>110</v>
      </c>
      <c r="CW29" s="20" t="s">
        <v>110</v>
      </c>
      <c r="CX29" s="20" t="s">
        <v>110</v>
      </c>
      <c r="CY29" s="20" t="s">
        <v>110</v>
      </c>
      <c r="CZ29" s="20" t="s">
        <v>110</v>
      </c>
      <c r="DA29" s="20" t="s">
        <v>110</v>
      </c>
      <c r="DB29" s="20" t="s">
        <v>110</v>
      </c>
      <c r="DC29" s="20" t="s">
        <v>110</v>
      </c>
      <c r="DD29" s="20" t="s">
        <v>110</v>
      </c>
      <c r="DE29" s="20" t="s">
        <v>110</v>
      </c>
      <c r="DF29" s="20" t="s">
        <v>110</v>
      </c>
      <c r="DG29" s="20" t="s">
        <v>110</v>
      </c>
      <c r="DH29" s="20" t="s">
        <v>110</v>
      </c>
      <c r="DI29" s="20" t="s">
        <v>110</v>
      </c>
      <c r="DJ29" s="20" t="s">
        <v>110</v>
      </c>
      <c r="DK29" s="20" t="s">
        <v>110</v>
      </c>
      <c r="DL29" s="20" t="s">
        <v>110</v>
      </c>
      <c r="DM29" s="20" t="s">
        <v>110</v>
      </c>
      <c r="DN29" s="19" t="s">
        <v>110</v>
      </c>
    </row>
    <row r="30" spans="1:118" ht="58.5" customHeight="1">
      <c r="A30" s="17" t="s">
        <v>144</v>
      </c>
      <c r="B30" s="18" t="s">
        <v>145</v>
      </c>
      <c r="C30" s="19" t="s">
        <v>109</v>
      </c>
      <c r="D30" s="20" t="s">
        <v>110</v>
      </c>
      <c r="E30" s="20" t="s">
        <v>110</v>
      </c>
      <c r="F30" s="20" t="s">
        <v>110</v>
      </c>
      <c r="G30" s="20" t="s">
        <v>110</v>
      </c>
      <c r="H30" s="20" t="s">
        <v>110</v>
      </c>
      <c r="I30" s="20" t="s">
        <v>110</v>
      </c>
      <c r="J30" s="20" t="s">
        <v>110</v>
      </c>
      <c r="K30" s="20" t="s">
        <v>110</v>
      </c>
      <c r="L30" s="20" t="s">
        <v>110</v>
      </c>
      <c r="M30" s="20" t="s">
        <v>110</v>
      </c>
      <c r="N30" s="20" t="s">
        <v>110</v>
      </c>
      <c r="O30" s="20" t="s">
        <v>110</v>
      </c>
      <c r="P30" s="20" t="s">
        <v>110</v>
      </c>
      <c r="Q30" s="20" t="s">
        <v>110</v>
      </c>
      <c r="R30" s="20" t="s">
        <v>110</v>
      </c>
      <c r="S30" s="20" t="s">
        <v>110</v>
      </c>
      <c r="T30" s="20" t="s">
        <v>110</v>
      </c>
      <c r="U30" s="20" t="s">
        <v>110</v>
      </c>
      <c r="V30" s="20" t="s">
        <v>110</v>
      </c>
      <c r="W30" s="20" t="s">
        <v>110</v>
      </c>
      <c r="X30" s="20" t="s">
        <v>110</v>
      </c>
      <c r="Y30" s="20" t="s">
        <v>110</v>
      </c>
      <c r="Z30" s="20" t="s">
        <v>110</v>
      </c>
      <c r="AA30" s="20" t="s">
        <v>110</v>
      </c>
      <c r="AB30" s="20" t="s">
        <v>110</v>
      </c>
      <c r="AC30" s="20" t="s">
        <v>110</v>
      </c>
      <c r="AD30" s="20" t="s">
        <v>110</v>
      </c>
      <c r="AE30" s="20" t="s">
        <v>110</v>
      </c>
      <c r="AF30" s="20" t="s">
        <v>110</v>
      </c>
      <c r="AG30" s="20" t="s">
        <v>110</v>
      </c>
      <c r="AH30" s="20" t="s">
        <v>110</v>
      </c>
      <c r="AI30" s="20" t="s">
        <v>110</v>
      </c>
      <c r="AJ30" s="20" t="s">
        <v>110</v>
      </c>
      <c r="AK30" s="20" t="s">
        <v>110</v>
      </c>
      <c r="AL30" s="20" t="s">
        <v>110</v>
      </c>
      <c r="AM30" s="20" t="s">
        <v>110</v>
      </c>
      <c r="AN30" s="20" t="s">
        <v>110</v>
      </c>
      <c r="AO30" s="20" t="s">
        <v>110</v>
      </c>
      <c r="AP30" s="24" t="s">
        <v>110</v>
      </c>
      <c r="AQ30" s="20" t="s">
        <v>110</v>
      </c>
      <c r="AR30" s="20" t="s">
        <v>110</v>
      </c>
      <c r="AS30" s="20" t="s">
        <v>110</v>
      </c>
      <c r="AT30" s="20" t="s">
        <v>110</v>
      </c>
      <c r="AU30" s="20" t="s">
        <v>110</v>
      </c>
      <c r="AV30" s="20" t="s">
        <v>110</v>
      </c>
      <c r="AW30" s="20" t="s">
        <v>110</v>
      </c>
      <c r="AX30" s="20" t="s">
        <v>110</v>
      </c>
      <c r="AY30" s="20" t="s">
        <v>110</v>
      </c>
      <c r="AZ30" s="20" t="s">
        <v>110</v>
      </c>
      <c r="BA30" s="20" t="s">
        <v>110</v>
      </c>
      <c r="BB30" s="20" t="s">
        <v>110</v>
      </c>
      <c r="BC30" s="20" t="s">
        <v>110</v>
      </c>
      <c r="BD30" s="20" t="s">
        <v>110</v>
      </c>
      <c r="BE30" s="20" t="s">
        <v>110</v>
      </c>
      <c r="BF30" s="20" t="s">
        <v>110</v>
      </c>
      <c r="BG30" s="20" t="s">
        <v>110</v>
      </c>
      <c r="BH30" s="20" t="s">
        <v>110</v>
      </c>
      <c r="BI30" s="20" t="s">
        <v>110</v>
      </c>
      <c r="BJ30" s="20" t="s">
        <v>110</v>
      </c>
      <c r="BK30" s="20" t="s">
        <v>110</v>
      </c>
      <c r="BL30" s="20" t="s">
        <v>110</v>
      </c>
      <c r="BM30" s="20" t="s">
        <v>110</v>
      </c>
      <c r="BN30" s="20" t="s">
        <v>110</v>
      </c>
      <c r="BO30" s="20" t="s">
        <v>110</v>
      </c>
      <c r="BP30" s="20" t="s">
        <v>110</v>
      </c>
      <c r="BQ30" s="20" t="s">
        <v>110</v>
      </c>
      <c r="BR30" s="20" t="s">
        <v>110</v>
      </c>
      <c r="BS30" s="20" t="s">
        <v>110</v>
      </c>
      <c r="BT30" s="20" t="s">
        <v>110</v>
      </c>
      <c r="BU30" s="20" t="s">
        <v>110</v>
      </c>
      <c r="BV30" s="20" t="s">
        <v>110</v>
      </c>
      <c r="BW30" s="20" t="s">
        <v>110</v>
      </c>
      <c r="BX30" s="20" t="s">
        <v>110</v>
      </c>
      <c r="BY30" s="20" t="s">
        <v>110</v>
      </c>
      <c r="BZ30" s="20" t="s">
        <v>110</v>
      </c>
      <c r="CA30" s="20" t="s">
        <v>110</v>
      </c>
      <c r="CB30" s="20" t="s">
        <v>110</v>
      </c>
      <c r="CC30" s="20" t="s">
        <v>110</v>
      </c>
      <c r="CD30" s="20" t="s">
        <v>110</v>
      </c>
      <c r="CE30" s="20" t="s">
        <v>110</v>
      </c>
      <c r="CF30" s="20" t="s">
        <v>110</v>
      </c>
      <c r="CG30" s="20" t="s">
        <v>110</v>
      </c>
      <c r="CH30" s="20" t="s">
        <v>110</v>
      </c>
      <c r="CI30" s="20" t="s">
        <v>110</v>
      </c>
      <c r="CJ30" s="20" t="s">
        <v>110</v>
      </c>
      <c r="CK30" s="20" t="s">
        <v>110</v>
      </c>
      <c r="CL30" s="20" t="s">
        <v>110</v>
      </c>
      <c r="CM30" s="20" t="s">
        <v>110</v>
      </c>
      <c r="CN30" s="20" t="s">
        <v>110</v>
      </c>
      <c r="CO30" s="20" t="s">
        <v>110</v>
      </c>
      <c r="CP30" s="20" t="s">
        <v>110</v>
      </c>
      <c r="CQ30" s="20" t="s">
        <v>110</v>
      </c>
      <c r="CR30" s="20" t="s">
        <v>110</v>
      </c>
      <c r="CS30" s="20" t="s">
        <v>110</v>
      </c>
      <c r="CT30" s="20" t="s">
        <v>110</v>
      </c>
      <c r="CU30" s="20" t="s">
        <v>110</v>
      </c>
      <c r="CV30" s="20" t="s">
        <v>110</v>
      </c>
      <c r="CW30" s="20" t="s">
        <v>110</v>
      </c>
      <c r="CX30" s="20" t="s">
        <v>110</v>
      </c>
      <c r="CY30" s="20" t="s">
        <v>110</v>
      </c>
      <c r="CZ30" s="20" t="s">
        <v>110</v>
      </c>
      <c r="DA30" s="20" t="s">
        <v>110</v>
      </c>
      <c r="DB30" s="20" t="s">
        <v>110</v>
      </c>
      <c r="DC30" s="20" t="s">
        <v>110</v>
      </c>
      <c r="DD30" s="20" t="s">
        <v>110</v>
      </c>
      <c r="DE30" s="20" t="s">
        <v>110</v>
      </c>
      <c r="DF30" s="20" t="s">
        <v>110</v>
      </c>
      <c r="DG30" s="20" t="s">
        <v>110</v>
      </c>
      <c r="DH30" s="20" t="s">
        <v>110</v>
      </c>
      <c r="DI30" s="20" t="s">
        <v>110</v>
      </c>
      <c r="DJ30" s="20" t="s">
        <v>110</v>
      </c>
      <c r="DK30" s="20" t="s">
        <v>110</v>
      </c>
      <c r="DL30" s="20" t="s">
        <v>110</v>
      </c>
      <c r="DM30" s="20" t="s">
        <v>110</v>
      </c>
      <c r="DN30" s="19" t="s">
        <v>110</v>
      </c>
    </row>
    <row r="31" spans="1:118" s="25" customFormat="1" ht="165.75" hidden="1" customHeight="1">
      <c r="A31" s="43" t="s">
        <v>144</v>
      </c>
      <c r="B31" s="19"/>
      <c r="C31" s="19"/>
      <c r="D31" s="20" t="s">
        <v>110</v>
      </c>
      <c r="E31" s="20" t="s">
        <v>110</v>
      </c>
      <c r="F31" s="20" t="s">
        <v>110</v>
      </c>
      <c r="G31" s="20" t="s">
        <v>110</v>
      </c>
      <c r="H31" s="20" t="s">
        <v>110</v>
      </c>
      <c r="I31" s="20" t="s">
        <v>110</v>
      </c>
      <c r="J31" s="20" t="s">
        <v>110</v>
      </c>
      <c r="K31" s="20" t="s">
        <v>110</v>
      </c>
      <c r="L31" s="20" t="s">
        <v>110</v>
      </c>
      <c r="M31" s="20" t="s">
        <v>110</v>
      </c>
      <c r="N31" s="20" t="s">
        <v>110</v>
      </c>
      <c r="O31" s="20" t="s">
        <v>110</v>
      </c>
      <c r="P31" s="20" t="s">
        <v>110</v>
      </c>
      <c r="Q31" s="20" t="s">
        <v>110</v>
      </c>
      <c r="R31" s="20" t="s">
        <v>110</v>
      </c>
      <c r="S31" s="20" t="s">
        <v>110</v>
      </c>
      <c r="T31" s="20" t="s">
        <v>110</v>
      </c>
      <c r="U31" s="20" t="s">
        <v>110</v>
      </c>
      <c r="V31" s="20" t="s">
        <v>110</v>
      </c>
      <c r="W31" s="20" t="s">
        <v>110</v>
      </c>
      <c r="X31" s="20" t="s">
        <v>110</v>
      </c>
      <c r="Y31" s="20" t="s">
        <v>110</v>
      </c>
      <c r="Z31" s="20" t="s">
        <v>110</v>
      </c>
      <c r="AA31" s="20" t="s">
        <v>110</v>
      </c>
      <c r="AB31" s="20" t="s">
        <v>110</v>
      </c>
      <c r="AC31" s="20" t="s">
        <v>110</v>
      </c>
      <c r="AD31" s="20" t="s">
        <v>110</v>
      </c>
      <c r="AE31" s="20" t="s">
        <v>110</v>
      </c>
      <c r="AF31" s="20" t="s">
        <v>110</v>
      </c>
      <c r="AG31" s="20" t="s">
        <v>110</v>
      </c>
      <c r="AH31" s="20" t="s">
        <v>110</v>
      </c>
      <c r="AI31" s="20" t="s">
        <v>110</v>
      </c>
      <c r="AJ31" s="20" t="s">
        <v>110</v>
      </c>
      <c r="AK31" s="20" t="s">
        <v>110</v>
      </c>
      <c r="AL31" s="20" t="s">
        <v>110</v>
      </c>
      <c r="AM31" s="20" t="s">
        <v>110</v>
      </c>
      <c r="AN31" s="20" t="s">
        <v>110</v>
      </c>
      <c r="AO31" s="20" t="s">
        <v>110</v>
      </c>
      <c r="AP31" s="24" t="s">
        <v>110</v>
      </c>
      <c r="AQ31" s="20" t="s">
        <v>110</v>
      </c>
      <c r="AR31" s="20" t="s">
        <v>110</v>
      </c>
      <c r="AS31" s="20" t="s">
        <v>110</v>
      </c>
      <c r="AT31" s="20" t="s">
        <v>110</v>
      </c>
      <c r="AU31" s="20" t="s">
        <v>110</v>
      </c>
      <c r="AV31" s="20" t="s">
        <v>110</v>
      </c>
      <c r="AW31" s="20" t="s">
        <v>110</v>
      </c>
      <c r="AX31" s="20" t="s">
        <v>110</v>
      </c>
      <c r="AY31" s="20" t="s">
        <v>110</v>
      </c>
      <c r="AZ31" s="20" t="s">
        <v>110</v>
      </c>
      <c r="BA31" s="20" t="s">
        <v>110</v>
      </c>
      <c r="BB31" s="20" t="s">
        <v>110</v>
      </c>
      <c r="BC31" s="20" t="s">
        <v>110</v>
      </c>
      <c r="BD31" s="20" t="s">
        <v>110</v>
      </c>
      <c r="BE31" s="20" t="s">
        <v>110</v>
      </c>
      <c r="BF31" s="20" t="s">
        <v>110</v>
      </c>
      <c r="BG31" s="20" t="s">
        <v>110</v>
      </c>
      <c r="BH31" s="20" t="s">
        <v>110</v>
      </c>
      <c r="BI31" s="20" t="s">
        <v>110</v>
      </c>
      <c r="BJ31" s="20" t="s">
        <v>110</v>
      </c>
      <c r="BK31" s="20" t="s">
        <v>110</v>
      </c>
      <c r="BL31" s="20" t="s">
        <v>110</v>
      </c>
      <c r="BM31" s="20" t="s">
        <v>110</v>
      </c>
      <c r="BN31" s="20" t="s">
        <v>110</v>
      </c>
      <c r="BO31" s="20" t="s">
        <v>110</v>
      </c>
      <c r="BP31" s="20" t="s">
        <v>110</v>
      </c>
      <c r="BQ31" s="20" t="s">
        <v>110</v>
      </c>
      <c r="BR31" s="20" t="s">
        <v>110</v>
      </c>
      <c r="BS31" s="20" t="s">
        <v>110</v>
      </c>
      <c r="BT31" s="20" t="s">
        <v>110</v>
      </c>
      <c r="BU31" s="20" t="s">
        <v>110</v>
      </c>
      <c r="BV31" s="20" t="s">
        <v>110</v>
      </c>
      <c r="BW31" s="20" t="s">
        <v>110</v>
      </c>
      <c r="BX31" s="20" t="s">
        <v>110</v>
      </c>
      <c r="BY31" s="20" t="s">
        <v>110</v>
      </c>
      <c r="BZ31" s="20" t="s">
        <v>110</v>
      </c>
      <c r="CA31" s="20" t="s">
        <v>110</v>
      </c>
      <c r="CB31" s="20" t="s">
        <v>110</v>
      </c>
      <c r="CC31" s="20" t="s">
        <v>110</v>
      </c>
      <c r="CD31" s="20" t="s">
        <v>110</v>
      </c>
      <c r="CE31" s="20" t="s">
        <v>110</v>
      </c>
      <c r="CF31" s="20" t="s">
        <v>110</v>
      </c>
      <c r="CG31" s="20" t="s">
        <v>110</v>
      </c>
      <c r="CH31" s="20" t="s">
        <v>110</v>
      </c>
      <c r="CI31" s="20" t="s">
        <v>110</v>
      </c>
      <c r="CJ31" s="20" t="s">
        <v>110</v>
      </c>
      <c r="CK31" s="20" t="s">
        <v>110</v>
      </c>
      <c r="CL31" s="20" t="s">
        <v>110</v>
      </c>
      <c r="CM31" s="20" t="s">
        <v>110</v>
      </c>
      <c r="CN31" s="20" t="s">
        <v>110</v>
      </c>
      <c r="CO31" s="20" t="s">
        <v>110</v>
      </c>
      <c r="CP31" s="20" t="s">
        <v>110</v>
      </c>
      <c r="CQ31" s="20" t="s">
        <v>110</v>
      </c>
      <c r="CR31" s="20" t="s">
        <v>110</v>
      </c>
      <c r="CS31" s="20" t="s">
        <v>110</v>
      </c>
      <c r="CT31" s="20" t="s">
        <v>110</v>
      </c>
      <c r="CU31" s="20" t="s">
        <v>110</v>
      </c>
      <c r="CV31" s="20" t="s">
        <v>110</v>
      </c>
      <c r="CW31" s="20" t="s">
        <v>110</v>
      </c>
      <c r="CX31" s="20" t="s">
        <v>110</v>
      </c>
      <c r="CY31" s="20" t="s">
        <v>110</v>
      </c>
      <c r="CZ31" s="20" t="s">
        <v>110</v>
      </c>
      <c r="DA31" s="20" t="s">
        <v>110</v>
      </c>
      <c r="DB31" s="20" t="s">
        <v>110</v>
      </c>
      <c r="DC31" s="20" t="s">
        <v>110</v>
      </c>
      <c r="DD31" s="20" t="s">
        <v>110</v>
      </c>
      <c r="DE31" s="20" t="s">
        <v>110</v>
      </c>
      <c r="DF31" s="20" t="s">
        <v>110</v>
      </c>
      <c r="DG31" s="20" t="s">
        <v>110</v>
      </c>
      <c r="DH31" s="20" t="s">
        <v>110</v>
      </c>
      <c r="DI31" s="20" t="s">
        <v>110</v>
      </c>
      <c r="DJ31" s="20" t="s">
        <v>110</v>
      </c>
      <c r="DK31" s="20" t="s">
        <v>110</v>
      </c>
      <c r="DL31" s="20" t="s">
        <v>110</v>
      </c>
      <c r="DM31" s="20" t="s">
        <v>110</v>
      </c>
      <c r="DN31" s="19" t="s">
        <v>110</v>
      </c>
    </row>
    <row r="32" spans="1:118" s="25" customFormat="1" ht="66" hidden="1" customHeight="1">
      <c r="A32" s="43" t="s">
        <v>144</v>
      </c>
      <c r="B32" s="26"/>
      <c r="C32" s="26"/>
      <c r="D32" s="20" t="s">
        <v>110</v>
      </c>
      <c r="E32" s="20" t="s">
        <v>110</v>
      </c>
      <c r="F32" s="20" t="s">
        <v>110</v>
      </c>
      <c r="G32" s="20" t="s">
        <v>110</v>
      </c>
      <c r="H32" s="20" t="s">
        <v>110</v>
      </c>
      <c r="I32" s="20" t="s">
        <v>110</v>
      </c>
      <c r="J32" s="20" t="s">
        <v>110</v>
      </c>
      <c r="K32" s="20" t="s">
        <v>110</v>
      </c>
      <c r="L32" s="20" t="s">
        <v>110</v>
      </c>
      <c r="M32" s="20" t="s">
        <v>110</v>
      </c>
      <c r="N32" s="20" t="s">
        <v>110</v>
      </c>
      <c r="O32" s="20" t="s">
        <v>110</v>
      </c>
      <c r="P32" s="20" t="s">
        <v>110</v>
      </c>
      <c r="Q32" s="20" t="s">
        <v>110</v>
      </c>
      <c r="R32" s="20" t="s">
        <v>110</v>
      </c>
      <c r="S32" s="20" t="s">
        <v>110</v>
      </c>
      <c r="T32" s="20" t="s">
        <v>110</v>
      </c>
      <c r="U32" s="20" t="s">
        <v>110</v>
      </c>
      <c r="V32" s="20" t="s">
        <v>110</v>
      </c>
      <c r="W32" s="20" t="s">
        <v>110</v>
      </c>
      <c r="X32" s="20" t="s">
        <v>110</v>
      </c>
      <c r="Y32" s="20" t="s">
        <v>110</v>
      </c>
      <c r="Z32" s="20" t="s">
        <v>110</v>
      </c>
      <c r="AA32" s="20" t="s">
        <v>110</v>
      </c>
      <c r="AB32" s="20" t="s">
        <v>110</v>
      </c>
      <c r="AC32" s="20" t="s">
        <v>110</v>
      </c>
      <c r="AD32" s="20" t="s">
        <v>110</v>
      </c>
      <c r="AE32" s="20" t="s">
        <v>110</v>
      </c>
      <c r="AF32" s="20" t="s">
        <v>110</v>
      </c>
      <c r="AG32" s="20" t="s">
        <v>110</v>
      </c>
      <c r="AH32" s="20" t="s">
        <v>110</v>
      </c>
      <c r="AI32" s="20" t="s">
        <v>110</v>
      </c>
      <c r="AJ32" s="20" t="s">
        <v>110</v>
      </c>
      <c r="AK32" s="20" t="s">
        <v>110</v>
      </c>
      <c r="AL32" s="20" t="s">
        <v>110</v>
      </c>
      <c r="AM32" s="20" t="s">
        <v>110</v>
      </c>
      <c r="AN32" s="20" t="s">
        <v>110</v>
      </c>
      <c r="AO32" s="20" t="s">
        <v>110</v>
      </c>
      <c r="AP32" s="24" t="s">
        <v>110</v>
      </c>
      <c r="AQ32" s="20" t="s">
        <v>110</v>
      </c>
      <c r="AR32" s="20" t="s">
        <v>110</v>
      </c>
      <c r="AS32" s="20" t="s">
        <v>110</v>
      </c>
      <c r="AT32" s="20" t="s">
        <v>110</v>
      </c>
      <c r="AU32" s="20" t="s">
        <v>110</v>
      </c>
      <c r="AV32" s="20" t="s">
        <v>110</v>
      </c>
      <c r="AW32" s="20" t="s">
        <v>110</v>
      </c>
      <c r="AX32" s="20" t="s">
        <v>110</v>
      </c>
      <c r="AY32" s="20" t="s">
        <v>110</v>
      </c>
      <c r="AZ32" s="20" t="s">
        <v>110</v>
      </c>
      <c r="BA32" s="20" t="s">
        <v>110</v>
      </c>
      <c r="BB32" s="20" t="s">
        <v>110</v>
      </c>
      <c r="BC32" s="20" t="s">
        <v>110</v>
      </c>
      <c r="BD32" s="20" t="s">
        <v>110</v>
      </c>
      <c r="BE32" s="20" t="s">
        <v>110</v>
      </c>
      <c r="BF32" s="20" t="s">
        <v>110</v>
      </c>
      <c r="BG32" s="20" t="s">
        <v>110</v>
      </c>
      <c r="BH32" s="20" t="s">
        <v>110</v>
      </c>
      <c r="BI32" s="20" t="s">
        <v>110</v>
      </c>
      <c r="BJ32" s="20" t="s">
        <v>110</v>
      </c>
      <c r="BK32" s="20" t="s">
        <v>110</v>
      </c>
      <c r="BL32" s="20" t="s">
        <v>110</v>
      </c>
      <c r="BM32" s="20" t="s">
        <v>110</v>
      </c>
      <c r="BN32" s="20" t="s">
        <v>110</v>
      </c>
      <c r="BO32" s="20" t="s">
        <v>110</v>
      </c>
      <c r="BP32" s="20" t="s">
        <v>110</v>
      </c>
      <c r="BQ32" s="20" t="s">
        <v>110</v>
      </c>
      <c r="BR32" s="20" t="s">
        <v>110</v>
      </c>
      <c r="BS32" s="20" t="s">
        <v>110</v>
      </c>
      <c r="BT32" s="20" t="s">
        <v>110</v>
      </c>
      <c r="BU32" s="20" t="s">
        <v>110</v>
      </c>
      <c r="BV32" s="20" t="s">
        <v>110</v>
      </c>
      <c r="BW32" s="20" t="s">
        <v>110</v>
      </c>
      <c r="BX32" s="20" t="s">
        <v>110</v>
      </c>
      <c r="BY32" s="20" t="s">
        <v>110</v>
      </c>
      <c r="BZ32" s="20" t="s">
        <v>110</v>
      </c>
      <c r="CA32" s="20" t="s">
        <v>110</v>
      </c>
      <c r="CB32" s="20" t="s">
        <v>110</v>
      </c>
      <c r="CC32" s="20" t="s">
        <v>110</v>
      </c>
      <c r="CD32" s="20" t="s">
        <v>110</v>
      </c>
      <c r="CE32" s="20" t="s">
        <v>110</v>
      </c>
      <c r="CF32" s="20" t="s">
        <v>110</v>
      </c>
      <c r="CG32" s="20" t="s">
        <v>110</v>
      </c>
      <c r="CH32" s="20" t="s">
        <v>110</v>
      </c>
      <c r="CI32" s="20" t="s">
        <v>110</v>
      </c>
      <c r="CJ32" s="20" t="s">
        <v>110</v>
      </c>
      <c r="CK32" s="20" t="s">
        <v>110</v>
      </c>
      <c r="CL32" s="20" t="s">
        <v>110</v>
      </c>
      <c r="CM32" s="20" t="s">
        <v>110</v>
      </c>
      <c r="CN32" s="20" t="s">
        <v>110</v>
      </c>
      <c r="CO32" s="20" t="s">
        <v>110</v>
      </c>
      <c r="CP32" s="20" t="s">
        <v>110</v>
      </c>
      <c r="CQ32" s="20" t="s">
        <v>110</v>
      </c>
      <c r="CR32" s="20" t="s">
        <v>110</v>
      </c>
      <c r="CS32" s="20" t="s">
        <v>110</v>
      </c>
      <c r="CT32" s="20" t="s">
        <v>110</v>
      </c>
      <c r="CU32" s="20" t="s">
        <v>110</v>
      </c>
      <c r="CV32" s="20" t="s">
        <v>110</v>
      </c>
      <c r="CW32" s="20" t="s">
        <v>110</v>
      </c>
      <c r="CX32" s="20" t="s">
        <v>110</v>
      </c>
      <c r="CY32" s="20" t="s">
        <v>110</v>
      </c>
      <c r="CZ32" s="20" t="s">
        <v>110</v>
      </c>
      <c r="DA32" s="20" t="s">
        <v>110</v>
      </c>
      <c r="DB32" s="20" t="s">
        <v>110</v>
      </c>
      <c r="DC32" s="20" t="s">
        <v>110</v>
      </c>
      <c r="DD32" s="20" t="s">
        <v>110</v>
      </c>
      <c r="DE32" s="20" t="s">
        <v>110</v>
      </c>
      <c r="DF32" s="20" t="s">
        <v>110</v>
      </c>
      <c r="DG32" s="20" t="s">
        <v>110</v>
      </c>
      <c r="DH32" s="20" t="s">
        <v>110</v>
      </c>
      <c r="DI32" s="20" t="s">
        <v>110</v>
      </c>
      <c r="DJ32" s="20" t="s">
        <v>110</v>
      </c>
      <c r="DK32" s="20" t="s">
        <v>110</v>
      </c>
      <c r="DL32" s="20" t="s">
        <v>110</v>
      </c>
      <c r="DM32" s="20" t="s">
        <v>110</v>
      </c>
      <c r="DN32" s="19" t="s">
        <v>110</v>
      </c>
    </row>
    <row r="33" spans="1:118" ht="47.25" customHeight="1">
      <c r="A33" s="17" t="s">
        <v>146</v>
      </c>
      <c r="B33" s="18" t="s">
        <v>147</v>
      </c>
      <c r="C33" s="19" t="s">
        <v>109</v>
      </c>
      <c r="D33" s="20" t="s">
        <v>110</v>
      </c>
      <c r="E33" s="20" t="s">
        <v>110</v>
      </c>
      <c r="F33" s="20" t="s">
        <v>110</v>
      </c>
      <c r="G33" s="20" t="s">
        <v>110</v>
      </c>
      <c r="H33" s="20" t="s">
        <v>110</v>
      </c>
      <c r="I33" s="20" t="s">
        <v>110</v>
      </c>
      <c r="J33" s="20" t="s">
        <v>110</v>
      </c>
      <c r="K33" s="20" t="s">
        <v>110</v>
      </c>
      <c r="L33" s="20" t="s">
        <v>110</v>
      </c>
      <c r="M33" s="20" t="s">
        <v>110</v>
      </c>
      <c r="N33" s="20" t="s">
        <v>110</v>
      </c>
      <c r="O33" s="20" t="s">
        <v>110</v>
      </c>
      <c r="P33" s="20" t="s">
        <v>110</v>
      </c>
      <c r="Q33" s="20" t="s">
        <v>110</v>
      </c>
      <c r="R33" s="20" t="s">
        <v>110</v>
      </c>
      <c r="S33" s="20" t="s">
        <v>110</v>
      </c>
      <c r="T33" s="20" t="s">
        <v>110</v>
      </c>
      <c r="U33" s="20" t="s">
        <v>110</v>
      </c>
      <c r="V33" s="20" t="s">
        <v>110</v>
      </c>
      <c r="W33" s="20" t="s">
        <v>110</v>
      </c>
      <c r="X33" s="20" t="s">
        <v>110</v>
      </c>
      <c r="Y33" s="20" t="s">
        <v>110</v>
      </c>
      <c r="Z33" s="20" t="s">
        <v>110</v>
      </c>
      <c r="AA33" s="20" t="s">
        <v>110</v>
      </c>
      <c r="AB33" s="20" t="s">
        <v>110</v>
      </c>
      <c r="AC33" s="20" t="s">
        <v>110</v>
      </c>
      <c r="AD33" s="20" t="s">
        <v>110</v>
      </c>
      <c r="AE33" s="20" t="s">
        <v>110</v>
      </c>
      <c r="AF33" s="20" t="s">
        <v>110</v>
      </c>
      <c r="AG33" s="20" t="s">
        <v>110</v>
      </c>
      <c r="AH33" s="20" t="s">
        <v>110</v>
      </c>
      <c r="AI33" s="20" t="s">
        <v>110</v>
      </c>
      <c r="AJ33" s="20" t="s">
        <v>110</v>
      </c>
      <c r="AK33" s="20" t="s">
        <v>110</v>
      </c>
      <c r="AL33" s="20" t="s">
        <v>110</v>
      </c>
      <c r="AM33" s="20" t="s">
        <v>110</v>
      </c>
      <c r="AN33" s="20" t="s">
        <v>110</v>
      </c>
      <c r="AO33" s="20" t="s">
        <v>110</v>
      </c>
      <c r="AP33" s="24" t="s">
        <v>110</v>
      </c>
      <c r="AQ33" s="20" t="s">
        <v>110</v>
      </c>
      <c r="AR33" s="20" t="s">
        <v>110</v>
      </c>
      <c r="AS33" s="20" t="s">
        <v>110</v>
      </c>
      <c r="AT33" s="20" t="s">
        <v>110</v>
      </c>
      <c r="AU33" s="20" t="s">
        <v>110</v>
      </c>
      <c r="AV33" s="20" t="s">
        <v>110</v>
      </c>
      <c r="AW33" s="20" t="s">
        <v>110</v>
      </c>
      <c r="AX33" s="20" t="s">
        <v>110</v>
      </c>
      <c r="AY33" s="20" t="s">
        <v>110</v>
      </c>
      <c r="AZ33" s="20" t="s">
        <v>110</v>
      </c>
      <c r="BA33" s="20" t="s">
        <v>110</v>
      </c>
      <c r="BB33" s="20" t="s">
        <v>110</v>
      </c>
      <c r="BC33" s="20" t="s">
        <v>110</v>
      </c>
      <c r="BD33" s="20" t="s">
        <v>110</v>
      </c>
      <c r="BE33" s="20" t="s">
        <v>110</v>
      </c>
      <c r="BF33" s="20" t="s">
        <v>110</v>
      </c>
      <c r="BG33" s="20" t="s">
        <v>110</v>
      </c>
      <c r="BH33" s="20" t="s">
        <v>110</v>
      </c>
      <c r="BI33" s="20" t="s">
        <v>110</v>
      </c>
      <c r="BJ33" s="20" t="s">
        <v>110</v>
      </c>
      <c r="BK33" s="20" t="s">
        <v>110</v>
      </c>
      <c r="BL33" s="20" t="s">
        <v>110</v>
      </c>
      <c r="BM33" s="20" t="s">
        <v>110</v>
      </c>
      <c r="BN33" s="20" t="s">
        <v>110</v>
      </c>
      <c r="BO33" s="20" t="s">
        <v>110</v>
      </c>
      <c r="BP33" s="20" t="s">
        <v>110</v>
      </c>
      <c r="BQ33" s="20" t="s">
        <v>110</v>
      </c>
      <c r="BR33" s="20" t="s">
        <v>110</v>
      </c>
      <c r="BS33" s="20" t="s">
        <v>110</v>
      </c>
      <c r="BT33" s="20" t="s">
        <v>110</v>
      </c>
      <c r="BU33" s="20" t="s">
        <v>110</v>
      </c>
      <c r="BV33" s="20" t="s">
        <v>110</v>
      </c>
      <c r="BW33" s="20" t="s">
        <v>110</v>
      </c>
      <c r="BX33" s="20" t="s">
        <v>110</v>
      </c>
      <c r="BY33" s="20" t="s">
        <v>110</v>
      </c>
      <c r="BZ33" s="20" t="s">
        <v>110</v>
      </c>
      <c r="CA33" s="20" t="s">
        <v>110</v>
      </c>
      <c r="CB33" s="20" t="s">
        <v>110</v>
      </c>
      <c r="CC33" s="20" t="s">
        <v>110</v>
      </c>
      <c r="CD33" s="20" t="s">
        <v>110</v>
      </c>
      <c r="CE33" s="20" t="s">
        <v>110</v>
      </c>
      <c r="CF33" s="20" t="s">
        <v>110</v>
      </c>
      <c r="CG33" s="20" t="s">
        <v>110</v>
      </c>
      <c r="CH33" s="20" t="s">
        <v>110</v>
      </c>
      <c r="CI33" s="20" t="s">
        <v>110</v>
      </c>
      <c r="CJ33" s="20" t="s">
        <v>110</v>
      </c>
      <c r="CK33" s="20" t="s">
        <v>110</v>
      </c>
      <c r="CL33" s="20" t="s">
        <v>110</v>
      </c>
      <c r="CM33" s="20" t="s">
        <v>110</v>
      </c>
      <c r="CN33" s="20" t="s">
        <v>110</v>
      </c>
      <c r="CO33" s="20" t="s">
        <v>110</v>
      </c>
      <c r="CP33" s="20" t="s">
        <v>110</v>
      </c>
      <c r="CQ33" s="20" t="s">
        <v>110</v>
      </c>
      <c r="CR33" s="20" t="s">
        <v>110</v>
      </c>
      <c r="CS33" s="20" t="s">
        <v>110</v>
      </c>
      <c r="CT33" s="20" t="s">
        <v>110</v>
      </c>
      <c r="CU33" s="20" t="s">
        <v>110</v>
      </c>
      <c r="CV33" s="20" t="s">
        <v>110</v>
      </c>
      <c r="CW33" s="20" t="s">
        <v>110</v>
      </c>
      <c r="CX33" s="20" t="s">
        <v>110</v>
      </c>
      <c r="CY33" s="20" t="s">
        <v>110</v>
      </c>
      <c r="CZ33" s="20" t="s">
        <v>110</v>
      </c>
      <c r="DA33" s="20" t="s">
        <v>110</v>
      </c>
      <c r="DB33" s="20" t="s">
        <v>110</v>
      </c>
      <c r="DC33" s="20" t="s">
        <v>110</v>
      </c>
      <c r="DD33" s="20" t="s">
        <v>110</v>
      </c>
      <c r="DE33" s="20" t="s">
        <v>110</v>
      </c>
      <c r="DF33" s="20" t="s">
        <v>110</v>
      </c>
      <c r="DG33" s="20" t="s">
        <v>110</v>
      </c>
      <c r="DH33" s="20" t="s">
        <v>110</v>
      </c>
      <c r="DI33" s="20" t="s">
        <v>110</v>
      </c>
      <c r="DJ33" s="20" t="s">
        <v>110</v>
      </c>
      <c r="DK33" s="20" t="s">
        <v>110</v>
      </c>
      <c r="DL33" s="20" t="s">
        <v>110</v>
      </c>
      <c r="DM33" s="20" t="s">
        <v>110</v>
      </c>
      <c r="DN33" s="19" t="s">
        <v>110</v>
      </c>
    </row>
    <row r="34" spans="1:118" s="25" customFormat="1" ht="15.75" hidden="1" customHeight="1">
      <c r="A34" s="17"/>
      <c r="B34" s="18"/>
      <c r="C34" s="19"/>
      <c r="D34" s="20" t="s">
        <v>110</v>
      </c>
      <c r="E34" s="20" t="s">
        <v>110</v>
      </c>
      <c r="F34" s="20" t="s">
        <v>110</v>
      </c>
      <c r="G34" s="20" t="s">
        <v>110</v>
      </c>
      <c r="H34" s="20" t="s">
        <v>110</v>
      </c>
      <c r="I34" s="20" t="s">
        <v>110</v>
      </c>
      <c r="J34" s="20" t="s">
        <v>110</v>
      </c>
      <c r="K34" s="20" t="s">
        <v>110</v>
      </c>
      <c r="L34" s="20" t="s">
        <v>110</v>
      </c>
      <c r="M34" s="20" t="s">
        <v>110</v>
      </c>
      <c r="N34" s="20" t="s">
        <v>110</v>
      </c>
      <c r="O34" s="20" t="s">
        <v>110</v>
      </c>
      <c r="P34" s="20" t="s">
        <v>110</v>
      </c>
      <c r="Q34" s="20" t="s">
        <v>110</v>
      </c>
      <c r="R34" s="20" t="s">
        <v>110</v>
      </c>
      <c r="S34" s="20" t="s">
        <v>110</v>
      </c>
      <c r="T34" s="20" t="s">
        <v>110</v>
      </c>
      <c r="U34" s="20" t="s">
        <v>110</v>
      </c>
      <c r="V34" s="20" t="s">
        <v>110</v>
      </c>
      <c r="W34" s="20" t="s">
        <v>110</v>
      </c>
      <c r="X34" s="20" t="s">
        <v>110</v>
      </c>
      <c r="Y34" s="20" t="s">
        <v>110</v>
      </c>
      <c r="Z34" s="20" t="s">
        <v>110</v>
      </c>
      <c r="AA34" s="20" t="s">
        <v>110</v>
      </c>
      <c r="AB34" s="20" t="s">
        <v>110</v>
      </c>
      <c r="AC34" s="20" t="s">
        <v>110</v>
      </c>
      <c r="AD34" s="20" t="s">
        <v>110</v>
      </c>
      <c r="AE34" s="20" t="s">
        <v>110</v>
      </c>
      <c r="AF34" s="20" t="s">
        <v>110</v>
      </c>
      <c r="AG34" s="20" t="s">
        <v>110</v>
      </c>
      <c r="AH34" s="20" t="s">
        <v>110</v>
      </c>
      <c r="AI34" s="20" t="s">
        <v>110</v>
      </c>
      <c r="AJ34" s="20" t="s">
        <v>110</v>
      </c>
      <c r="AK34" s="20" t="s">
        <v>110</v>
      </c>
      <c r="AL34" s="20" t="s">
        <v>110</v>
      </c>
      <c r="AM34" s="20" t="s">
        <v>110</v>
      </c>
      <c r="AN34" s="20" t="s">
        <v>110</v>
      </c>
      <c r="AO34" s="20" t="s">
        <v>110</v>
      </c>
      <c r="AP34" s="24" t="s">
        <v>110</v>
      </c>
      <c r="AQ34" s="20" t="s">
        <v>110</v>
      </c>
      <c r="AR34" s="20" t="s">
        <v>110</v>
      </c>
      <c r="AS34" s="20" t="s">
        <v>110</v>
      </c>
      <c r="AT34" s="20" t="s">
        <v>110</v>
      </c>
      <c r="AU34" s="20" t="s">
        <v>110</v>
      </c>
      <c r="AV34" s="20" t="s">
        <v>110</v>
      </c>
      <c r="AW34" s="20" t="s">
        <v>110</v>
      </c>
      <c r="AX34" s="20" t="s">
        <v>110</v>
      </c>
      <c r="AY34" s="20" t="s">
        <v>110</v>
      </c>
      <c r="AZ34" s="20" t="s">
        <v>110</v>
      </c>
      <c r="BA34" s="20" t="s">
        <v>110</v>
      </c>
      <c r="BB34" s="20" t="s">
        <v>110</v>
      </c>
      <c r="BC34" s="20" t="s">
        <v>110</v>
      </c>
      <c r="BD34" s="20" t="s">
        <v>110</v>
      </c>
      <c r="BE34" s="20" t="s">
        <v>110</v>
      </c>
      <c r="BF34" s="20" t="s">
        <v>110</v>
      </c>
      <c r="BG34" s="20" t="s">
        <v>110</v>
      </c>
      <c r="BH34" s="20" t="s">
        <v>110</v>
      </c>
      <c r="BI34" s="20" t="s">
        <v>110</v>
      </c>
      <c r="BJ34" s="20" t="s">
        <v>110</v>
      </c>
      <c r="BK34" s="20" t="s">
        <v>110</v>
      </c>
      <c r="BL34" s="20" t="s">
        <v>110</v>
      </c>
      <c r="BM34" s="20" t="s">
        <v>110</v>
      </c>
      <c r="BN34" s="20" t="s">
        <v>110</v>
      </c>
      <c r="BO34" s="20" t="s">
        <v>110</v>
      </c>
      <c r="BP34" s="20" t="s">
        <v>110</v>
      </c>
      <c r="BQ34" s="20" t="s">
        <v>110</v>
      </c>
      <c r="BR34" s="20" t="s">
        <v>110</v>
      </c>
      <c r="BS34" s="20" t="s">
        <v>110</v>
      </c>
      <c r="BT34" s="20" t="s">
        <v>110</v>
      </c>
      <c r="BU34" s="20" t="s">
        <v>110</v>
      </c>
      <c r="BV34" s="20" t="s">
        <v>110</v>
      </c>
      <c r="BW34" s="20" t="s">
        <v>110</v>
      </c>
      <c r="BX34" s="20" t="s">
        <v>110</v>
      </c>
      <c r="BY34" s="20" t="s">
        <v>110</v>
      </c>
      <c r="BZ34" s="20" t="s">
        <v>110</v>
      </c>
      <c r="CA34" s="20" t="s">
        <v>110</v>
      </c>
      <c r="CB34" s="20" t="s">
        <v>110</v>
      </c>
      <c r="CC34" s="20" t="s">
        <v>110</v>
      </c>
      <c r="CD34" s="20" t="s">
        <v>110</v>
      </c>
      <c r="CE34" s="20" t="s">
        <v>110</v>
      </c>
      <c r="CF34" s="20" t="s">
        <v>110</v>
      </c>
      <c r="CG34" s="20" t="s">
        <v>110</v>
      </c>
      <c r="CH34" s="20" t="s">
        <v>110</v>
      </c>
      <c r="CI34" s="20" t="s">
        <v>110</v>
      </c>
      <c r="CJ34" s="20" t="s">
        <v>110</v>
      </c>
      <c r="CK34" s="20" t="s">
        <v>110</v>
      </c>
      <c r="CL34" s="20" t="s">
        <v>110</v>
      </c>
      <c r="CM34" s="20" t="s">
        <v>110</v>
      </c>
      <c r="CN34" s="20" t="s">
        <v>110</v>
      </c>
      <c r="CO34" s="20" t="s">
        <v>110</v>
      </c>
      <c r="CP34" s="20" t="s">
        <v>110</v>
      </c>
      <c r="CQ34" s="20" t="s">
        <v>110</v>
      </c>
      <c r="CR34" s="20" t="s">
        <v>110</v>
      </c>
      <c r="CS34" s="20" t="s">
        <v>110</v>
      </c>
      <c r="CT34" s="20" t="s">
        <v>110</v>
      </c>
      <c r="CU34" s="20" t="s">
        <v>110</v>
      </c>
      <c r="CV34" s="20" t="s">
        <v>110</v>
      </c>
      <c r="CW34" s="20" t="s">
        <v>110</v>
      </c>
      <c r="CX34" s="20" t="s">
        <v>110</v>
      </c>
      <c r="CY34" s="20" t="s">
        <v>110</v>
      </c>
      <c r="CZ34" s="20" t="s">
        <v>110</v>
      </c>
      <c r="DA34" s="20" t="s">
        <v>110</v>
      </c>
      <c r="DB34" s="20" t="s">
        <v>110</v>
      </c>
      <c r="DC34" s="20" t="s">
        <v>110</v>
      </c>
      <c r="DD34" s="20" t="s">
        <v>110</v>
      </c>
      <c r="DE34" s="20" t="s">
        <v>110</v>
      </c>
      <c r="DF34" s="20" t="s">
        <v>110</v>
      </c>
      <c r="DG34" s="20" t="s">
        <v>110</v>
      </c>
      <c r="DH34" s="20" t="s">
        <v>110</v>
      </c>
      <c r="DI34" s="20" t="s">
        <v>110</v>
      </c>
      <c r="DJ34" s="20" t="s">
        <v>110</v>
      </c>
      <c r="DK34" s="20" t="s">
        <v>110</v>
      </c>
      <c r="DL34" s="20" t="s">
        <v>110</v>
      </c>
      <c r="DM34" s="20" t="s">
        <v>110</v>
      </c>
      <c r="DN34" s="19" t="s">
        <v>110</v>
      </c>
    </row>
    <row r="35" spans="1:118" s="25" customFormat="1" ht="15.75" hidden="1" customHeight="1">
      <c r="A35" s="17"/>
      <c r="B35" s="18"/>
      <c r="C35" s="19"/>
      <c r="D35" s="20" t="s">
        <v>110</v>
      </c>
      <c r="E35" s="20" t="s">
        <v>110</v>
      </c>
      <c r="F35" s="20" t="s">
        <v>110</v>
      </c>
      <c r="G35" s="20" t="s">
        <v>110</v>
      </c>
      <c r="H35" s="20" t="s">
        <v>110</v>
      </c>
      <c r="I35" s="20" t="s">
        <v>110</v>
      </c>
      <c r="J35" s="20" t="s">
        <v>110</v>
      </c>
      <c r="K35" s="20" t="s">
        <v>110</v>
      </c>
      <c r="L35" s="20" t="s">
        <v>110</v>
      </c>
      <c r="M35" s="20" t="s">
        <v>110</v>
      </c>
      <c r="N35" s="20" t="s">
        <v>110</v>
      </c>
      <c r="O35" s="20" t="s">
        <v>110</v>
      </c>
      <c r="P35" s="20" t="s">
        <v>110</v>
      </c>
      <c r="Q35" s="20" t="s">
        <v>110</v>
      </c>
      <c r="R35" s="20" t="s">
        <v>110</v>
      </c>
      <c r="S35" s="20" t="s">
        <v>110</v>
      </c>
      <c r="T35" s="20" t="s">
        <v>110</v>
      </c>
      <c r="U35" s="20" t="s">
        <v>110</v>
      </c>
      <c r="V35" s="20" t="s">
        <v>110</v>
      </c>
      <c r="W35" s="20" t="s">
        <v>110</v>
      </c>
      <c r="X35" s="20" t="s">
        <v>110</v>
      </c>
      <c r="Y35" s="20" t="s">
        <v>110</v>
      </c>
      <c r="Z35" s="20" t="s">
        <v>110</v>
      </c>
      <c r="AA35" s="20" t="s">
        <v>110</v>
      </c>
      <c r="AB35" s="20" t="s">
        <v>110</v>
      </c>
      <c r="AC35" s="20" t="s">
        <v>110</v>
      </c>
      <c r="AD35" s="20" t="s">
        <v>110</v>
      </c>
      <c r="AE35" s="20" t="s">
        <v>110</v>
      </c>
      <c r="AF35" s="20" t="s">
        <v>110</v>
      </c>
      <c r="AG35" s="20" t="s">
        <v>110</v>
      </c>
      <c r="AH35" s="20" t="s">
        <v>110</v>
      </c>
      <c r="AI35" s="20" t="s">
        <v>110</v>
      </c>
      <c r="AJ35" s="20" t="s">
        <v>110</v>
      </c>
      <c r="AK35" s="20" t="s">
        <v>110</v>
      </c>
      <c r="AL35" s="20" t="s">
        <v>110</v>
      </c>
      <c r="AM35" s="20" t="s">
        <v>110</v>
      </c>
      <c r="AN35" s="20" t="s">
        <v>110</v>
      </c>
      <c r="AO35" s="20" t="s">
        <v>110</v>
      </c>
      <c r="AP35" s="24" t="s">
        <v>110</v>
      </c>
      <c r="AQ35" s="20" t="s">
        <v>110</v>
      </c>
      <c r="AR35" s="20" t="s">
        <v>110</v>
      </c>
      <c r="AS35" s="20" t="s">
        <v>110</v>
      </c>
      <c r="AT35" s="20" t="s">
        <v>110</v>
      </c>
      <c r="AU35" s="20" t="s">
        <v>110</v>
      </c>
      <c r="AV35" s="20" t="s">
        <v>110</v>
      </c>
      <c r="AW35" s="20" t="s">
        <v>110</v>
      </c>
      <c r="AX35" s="20" t="s">
        <v>110</v>
      </c>
      <c r="AY35" s="20" t="s">
        <v>110</v>
      </c>
      <c r="AZ35" s="20" t="s">
        <v>110</v>
      </c>
      <c r="BA35" s="20" t="s">
        <v>110</v>
      </c>
      <c r="BB35" s="20" t="s">
        <v>110</v>
      </c>
      <c r="BC35" s="20" t="s">
        <v>110</v>
      </c>
      <c r="BD35" s="20" t="s">
        <v>110</v>
      </c>
      <c r="BE35" s="20" t="s">
        <v>110</v>
      </c>
      <c r="BF35" s="20" t="s">
        <v>110</v>
      </c>
      <c r="BG35" s="20" t="s">
        <v>110</v>
      </c>
      <c r="BH35" s="20" t="s">
        <v>110</v>
      </c>
      <c r="BI35" s="20" t="s">
        <v>110</v>
      </c>
      <c r="BJ35" s="20" t="s">
        <v>110</v>
      </c>
      <c r="BK35" s="20" t="s">
        <v>110</v>
      </c>
      <c r="BL35" s="20" t="s">
        <v>110</v>
      </c>
      <c r="BM35" s="20" t="s">
        <v>110</v>
      </c>
      <c r="BN35" s="20" t="s">
        <v>110</v>
      </c>
      <c r="BO35" s="20" t="s">
        <v>110</v>
      </c>
      <c r="BP35" s="20" t="s">
        <v>110</v>
      </c>
      <c r="BQ35" s="20" t="s">
        <v>110</v>
      </c>
      <c r="BR35" s="20" t="s">
        <v>110</v>
      </c>
      <c r="BS35" s="20" t="s">
        <v>110</v>
      </c>
      <c r="BT35" s="20" t="s">
        <v>110</v>
      </c>
      <c r="BU35" s="20" t="s">
        <v>110</v>
      </c>
      <c r="BV35" s="20" t="s">
        <v>110</v>
      </c>
      <c r="BW35" s="20" t="s">
        <v>110</v>
      </c>
      <c r="BX35" s="20" t="s">
        <v>110</v>
      </c>
      <c r="BY35" s="20" t="s">
        <v>110</v>
      </c>
      <c r="BZ35" s="20" t="s">
        <v>110</v>
      </c>
      <c r="CA35" s="20" t="s">
        <v>110</v>
      </c>
      <c r="CB35" s="20" t="s">
        <v>110</v>
      </c>
      <c r="CC35" s="20" t="s">
        <v>110</v>
      </c>
      <c r="CD35" s="20" t="s">
        <v>110</v>
      </c>
      <c r="CE35" s="20" t="s">
        <v>110</v>
      </c>
      <c r="CF35" s="20" t="s">
        <v>110</v>
      </c>
      <c r="CG35" s="20" t="s">
        <v>110</v>
      </c>
      <c r="CH35" s="20" t="s">
        <v>110</v>
      </c>
      <c r="CI35" s="20" t="s">
        <v>110</v>
      </c>
      <c r="CJ35" s="20" t="s">
        <v>110</v>
      </c>
      <c r="CK35" s="20" t="s">
        <v>110</v>
      </c>
      <c r="CL35" s="20" t="s">
        <v>110</v>
      </c>
      <c r="CM35" s="20" t="s">
        <v>110</v>
      </c>
      <c r="CN35" s="20" t="s">
        <v>110</v>
      </c>
      <c r="CO35" s="20" t="s">
        <v>110</v>
      </c>
      <c r="CP35" s="20" t="s">
        <v>110</v>
      </c>
      <c r="CQ35" s="20" t="s">
        <v>110</v>
      </c>
      <c r="CR35" s="20" t="s">
        <v>110</v>
      </c>
      <c r="CS35" s="20" t="s">
        <v>110</v>
      </c>
      <c r="CT35" s="20" t="s">
        <v>110</v>
      </c>
      <c r="CU35" s="20" t="s">
        <v>110</v>
      </c>
      <c r="CV35" s="20" t="s">
        <v>110</v>
      </c>
      <c r="CW35" s="20" t="s">
        <v>110</v>
      </c>
      <c r="CX35" s="20" t="s">
        <v>110</v>
      </c>
      <c r="CY35" s="20" t="s">
        <v>110</v>
      </c>
      <c r="CZ35" s="20" t="s">
        <v>110</v>
      </c>
      <c r="DA35" s="20" t="s">
        <v>110</v>
      </c>
      <c r="DB35" s="20" t="s">
        <v>110</v>
      </c>
      <c r="DC35" s="20" t="s">
        <v>110</v>
      </c>
      <c r="DD35" s="20" t="s">
        <v>110</v>
      </c>
      <c r="DE35" s="20" t="s">
        <v>110</v>
      </c>
      <c r="DF35" s="20" t="s">
        <v>110</v>
      </c>
      <c r="DG35" s="20" t="s">
        <v>110</v>
      </c>
      <c r="DH35" s="20" t="s">
        <v>110</v>
      </c>
      <c r="DI35" s="20" t="s">
        <v>110</v>
      </c>
      <c r="DJ35" s="20" t="s">
        <v>110</v>
      </c>
      <c r="DK35" s="20" t="s">
        <v>110</v>
      </c>
      <c r="DL35" s="20" t="s">
        <v>110</v>
      </c>
      <c r="DM35" s="20" t="s">
        <v>110</v>
      </c>
      <c r="DN35" s="19" t="s">
        <v>110</v>
      </c>
    </row>
    <row r="36" spans="1:118" ht="47.25" customHeight="1">
      <c r="A36" s="17" t="s">
        <v>148</v>
      </c>
      <c r="B36" s="18" t="s">
        <v>149</v>
      </c>
      <c r="C36" s="19" t="s">
        <v>109</v>
      </c>
      <c r="D36" s="20" t="s">
        <v>110</v>
      </c>
      <c r="E36" s="20" t="s">
        <v>110</v>
      </c>
      <c r="F36" s="20" t="s">
        <v>110</v>
      </c>
      <c r="G36" s="20" t="s">
        <v>110</v>
      </c>
      <c r="H36" s="20" t="s">
        <v>110</v>
      </c>
      <c r="I36" s="20" t="s">
        <v>110</v>
      </c>
      <c r="J36" s="20" t="s">
        <v>110</v>
      </c>
      <c r="K36" s="20" t="s">
        <v>110</v>
      </c>
      <c r="L36" s="20" t="s">
        <v>110</v>
      </c>
      <c r="M36" s="20" t="s">
        <v>110</v>
      </c>
      <c r="N36" s="20" t="s">
        <v>110</v>
      </c>
      <c r="O36" s="20" t="s">
        <v>110</v>
      </c>
      <c r="P36" s="20" t="s">
        <v>110</v>
      </c>
      <c r="Q36" s="20" t="s">
        <v>110</v>
      </c>
      <c r="R36" s="20" t="s">
        <v>110</v>
      </c>
      <c r="S36" s="20" t="s">
        <v>110</v>
      </c>
      <c r="T36" s="20" t="s">
        <v>110</v>
      </c>
      <c r="U36" s="20" t="s">
        <v>110</v>
      </c>
      <c r="V36" s="20" t="s">
        <v>110</v>
      </c>
      <c r="W36" s="20" t="s">
        <v>110</v>
      </c>
      <c r="X36" s="20" t="s">
        <v>110</v>
      </c>
      <c r="Y36" s="20" t="s">
        <v>110</v>
      </c>
      <c r="Z36" s="20" t="s">
        <v>110</v>
      </c>
      <c r="AA36" s="20" t="s">
        <v>110</v>
      </c>
      <c r="AB36" s="20" t="s">
        <v>110</v>
      </c>
      <c r="AC36" s="20" t="s">
        <v>110</v>
      </c>
      <c r="AD36" s="20" t="s">
        <v>110</v>
      </c>
      <c r="AE36" s="20" t="s">
        <v>110</v>
      </c>
      <c r="AF36" s="20" t="s">
        <v>110</v>
      </c>
      <c r="AG36" s="20" t="s">
        <v>110</v>
      </c>
      <c r="AH36" s="20" t="s">
        <v>110</v>
      </c>
      <c r="AI36" s="20" t="s">
        <v>110</v>
      </c>
      <c r="AJ36" s="20" t="s">
        <v>110</v>
      </c>
      <c r="AK36" s="20" t="s">
        <v>110</v>
      </c>
      <c r="AL36" s="20" t="s">
        <v>110</v>
      </c>
      <c r="AM36" s="20" t="s">
        <v>110</v>
      </c>
      <c r="AN36" s="20" t="s">
        <v>110</v>
      </c>
      <c r="AO36" s="20" t="s">
        <v>110</v>
      </c>
      <c r="AP36" s="24" t="s">
        <v>110</v>
      </c>
      <c r="AQ36" s="20" t="s">
        <v>110</v>
      </c>
      <c r="AR36" s="20" t="s">
        <v>110</v>
      </c>
      <c r="AS36" s="20" t="s">
        <v>110</v>
      </c>
      <c r="AT36" s="20" t="s">
        <v>110</v>
      </c>
      <c r="AU36" s="20" t="s">
        <v>110</v>
      </c>
      <c r="AV36" s="20" t="s">
        <v>110</v>
      </c>
      <c r="AW36" s="20" t="s">
        <v>110</v>
      </c>
      <c r="AX36" s="20" t="s">
        <v>110</v>
      </c>
      <c r="AY36" s="20" t="s">
        <v>110</v>
      </c>
      <c r="AZ36" s="20" t="s">
        <v>110</v>
      </c>
      <c r="BA36" s="20" t="s">
        <v>110</v>
      </c>
      <c r="BB36" s="20" t="s">
        <v>110</v>
      </c>
      <c r="BC36" s="20" t="s">
        <v>110</v>
      </c>
      <c r="BD36" s="20" t="s">
        <v>110</v>
      </c>
      <c r="BE36" s="20" t="s">
        <v>110</v>
      </c>
      <c r="BF36" s="20" t="s">
        <v>110</v>
      </c>
      <c r="BG36" s="20" t="s">
        <v>110</v>
      </c>
      <c r="BH36" s="20" t="s">
        <v>110</v>
      </c>
      <c r="BI36" s="20" t="s">
        <v>110</v>
      </c>
      <c r="BJ36" s="20" t="s">
        <v>110</v>
      </c>
      <c r="BK36" s="20" t="s">
        <v>110</v>
      </c>
      <c r="BL36" s="20" t="s">
        <v>110</v>
      </c>
      <c r="BM36" s="20" t="s">
        <v>110</v>
      </c>
      <c r="BN36" s="20" t="s">
        <v>110</v>
      </c>
      <c r="BO36" s="20" t="s">
        <v>110</v>
      </c>
      <c r="BP36" s="20" t="s">
        <v>110</v>
      </c>
      <c r="BQ36" s="20" t="s">
        <v>110</v>
      </c>
      <c r="BR36" s="20" t="s">
        <v>110</v>
      </c>
      <c r="BS36" s="20" t="s">
        <v>110</v>
      </c>
      <c r="BT36" s="20" t="s">
        <v>110</v>
      </c>
      <c r="BU36" s="20" t="s">
        <v>110</v>
      </c>
      <c r="BV36" s="20" t="s">
        <v>110</v>
      </c>
      <c r="BW36" s="20" t="s">
        <v>110</v>
      </c>
      <c r="BX36" s="20" t="s">
        <v>110</v>
      </c>
      <c r="BY36" s="20" t="s">
        <v>110</v>
      </c>
      <c r="BZ36" s="20" t="s">
        <v>110</v>
      </c>
      <c r="CA36" s="20" t="s">
        <v>110</v>
      </c>
      <c r="CB36" s="20" t="s">
        <v>110</v>
      </c>
      <c r="CC36" s="20" t="s">
        <v>110</v>
      </c>
      <c r="CD36" s="20" t="s">
        <v>110</v>
      </c>
      <c r="CE36" s="20" t="s">
        <v>110</v>
      </c>
      <c r="CF36" s="20" t="s">
        <v>110</v>
      </c>
      <c r="CG36" s="20" t="s">
        <v>110</v>
      </c>
      <c r="CH36" s="20" t="s">
        <v>110</v>
      </c>
      <c r="CI36" s="20" t="s">
        <v>110</v>
      </c>
      <c r="CJ36" s="20" t="s">
        <v>110</v>
      </c>
      <c r="CK36" s="20" t="s">
        <v>110</v>
      </c>
      <c r="CL36" s="20" t="s">
        <v>110</v>
      </c>
      <c r="CM36" s="20" t="s">
        <v>110</v>
      </c>
      <c r="CN36" s="20" t="s">
        <v>110</v>
      </c>
      <c r="CO36" s="20" t="s">
        <v>110</v>
      </c>
      <c r="CP36" s="20" t="s">
        <v>110</v>
      </c>
      <c r="CQ36" s="20" t="s">
        <v>110</v>
      </c>
      <c r="CR36" s="20" t="s">
        <v>110</v>
      </c>
      <c r="CS36" s="20" t="s">
        <v>110</v>
      </c>
      <c r="CT36" s="20" t="s">
        <v>110</v>
      </c>
      <c r="CU36" s="20" t="s">
        <v>110</v>
      </c>
      <c r="CV36" s="20" t="s">
        <v>110</v>
      </c>
      <c r="CW36" s="20" t="s">
        <v>110</v>
      </c>
      <c r="CX36" s="20" t="s">
        <v>110</v>
      </c>
      <c r="CY36" s="20" t="s">
        <v>110</v>
      </c>
      <c r="CZ36" s="20" t="s">
        <v>110</v>
      </c>
      <c r="DA36" s="20" t="s">
        <v>110</v>
      </c>
      <c r="DB36" s="20" t="s">
        <v>110</v>
      </c>
      <c r="DC36" s="20" t="s">
        <v>110</v>
      </c>
      <c r="DD36" s="20" t="s">
        <v>110</v>
      </c>
      <c r="DE36" s="20" t="s">
        <v>110</v>
      </c>
      <c r="DF36" s="20" t="s">
        <v>110</v>
      </c>
      <c r="DG36" s="20" t="s">
        <v>110</v>
      </c>
      <c r="DH36" s="20" t="s">
        <v>110</v>
      </c>
      <c r="DI36" s="20" t="s">
        <v>110</v>
      </c>
      <c r="DJ36" s="20" t="s">
        <v>110</v>
      </c>
      <c r="DK36" s="20" t="s">
        <v>110</v>
      </c>
      <c r="DL36" s="20" t="s">
        <v>110</v>
      </c>
      <c r="DM36" s="20" t="s">
        <v>110</v>
      </c>
      <c r="DN36" s="19" t="s">
        <v>110</v>
      </c>
    </row>
    <row r="37" spans="1:118" s="25" customFormat="1" ht="15.75" hidden="1" customHeight="1">
      <c r="A37" s="17"/>
      <c r="B37" s="18"/>
      <c r="C37" s="19"/>
      <c r="D37" s="20" t="s">
        <v>110</v>
      </c>
      <c r="E37" s="20" t="s">
        <v>110</v>
      </c>
      <c r="F37" s="20" t="s">
        <v>110</v>
      </c>
      <c r="G37" s="20" t="s">
        <v>110</v>
      </c>
      <c r="H37" s="20" t="s">
        <v>110</v>
      </c>
      <c r="I37" s="20" t="s">
        <v>110</v>
      </c>
      <c r="J37" s="20" t="s">
        <v>110</v>
      </c>
      <c r="K37" s="20" t="s">
        <v>110</v>
      </c>
      <c r="L37" s="20" t="s">
        <v>110</v>
      </c>
      <c r="M37" s="20" t="s">
        <v>110</v>
      </c>
      <c r="N37" s="20" t="s">
        <v>110</v>
      </c>
      <c r="O37" s="20" t="s">
        <v>110</v>
      </c>
      <c r="P37" s="20" t="s">
        <v>110</v>
      </c>
      <c r="Q37" s="20" t="s">
        <v>110</v>
      </c>
      <c r="R37" s="20" t="s">
        <v>110</v>
      </c>
      <c r="S37" s="20" t="s">
        <v>110</v>
      </c>
      <c r="T37" s="20" t="s">
        <v>110</v>
      </c>
      <c r="U37" s="20" t="s">
        <v>110</v>
      </c>
      <c r="V37" s="20" t="s">
        <v>110</v>
      </c>
      <c r="W37" s="20" t="s">
        <v>110</v>
      </c>
      <c r="X37" s="20" t="s">
        <v>110</v>
      </c>
      <c r="Y37" s="20" t="s">
        <v>110</v>
      </c>
      <c r="Z37" s="20" t="s">
        <v>110</v>
      </c>
      <c r="AA37" s="20" t="s">
        <v>110</v>
      </c>
      <c r="AB37" s="20" t="s">
        <v>110</v>
      </c>
      <c r="AC37" s="20" t="s">
        <v>110</v>
      </c>
      <c r="AD37" s="20" t="s">
        <v>110</v>
      </c>
      <c r="AE37" s="20" t="s">
        <v>110</v>
      </c>
      <c r="AF37" s="20" t="s">
        <v>110</v>
      </c>
      <c r="AG37" s="20" t="s">
        <v>110</v>
      </c>
      <c r="AH37" s="20" t="s">
        <v>110</v>
      </c>
      <c r="AI37" s="20" t="s">
        <v>110</v>
      </c>
      <c r="AJ37" s="20" t="s">
        <v>110</v>
      </c>
      <c r="AK37" s="20" t="s">
        <v>110</v>
      </c>
      <c r="AL37" s="20" t="s">
        <v>110</v>
      </c>
      <c r="AM37" s="20" t="s">
        <v>110</v>
      </c>
      <c r="AN37" s="20" t="s">
        <v>110</v>
      </c>
      <c r="AO37" s="20" t="s">
        <v>110</v>
      </c>
      <c r="AP37" s="24" t="s">
        <v>110</v>
      </c>
      <c r="AQ37" s="20" t="s">
        <v>110</v>
      </c>
      <c r="AR37" s="20" t="s">
        <v>110</v>
      </c>
      <c r="AS37" s="20" t="s">
        <v>110</v>
      </c>
      <c r="AT37" s="20" t="s">
        <v>110</v>
      </c>
      <c r="AU37" s="20" t="s">
        <v>110</v>
      </c>
      <c r="AV37" s="20" t="s">
        <v>110</v>
      </c>
      <c r="AW37" s="20" t="s">
        <v>110</v>
      </c>
      <c r="AX37" s="20" t="s">
        <v>110</v>
      </c>
      <c r="AY37" s="20" t="s">
        <v>110</v>
      </c>
      <c r="AZ37" s="20" t="s">
        <v>110</v>
      </c>
      <c r="BA37" s="20" t="s">
        <v>110</v>
      </c>
      <c r="BB37" s="20" t="s">
        <v>110</v>
      </c>
      <c r="BC37" s="20" t="s">
        <v>110</v>
      </c>
      <c r="BD37" s="20" t="s">
        <v>110</v>
      </c>
      <c r="BE37" s="20" t="s">
        <v>110</v>
      </c>
      <c r="BF37" s="20" t="s">
        <v>110</v>
      </c>
      <c r="BG37" s="20" t="s">
        <v>110</v>
      </c>
      <c r="BH37" s="20" t="s">
        <v>110</v>
      </c>
      <c r="BI37" s="20" t="s">
        <v>110</v>
      </c>
      <c r="BJ37" s="20" t="s">
        <v>110</v>
      </c>
      <c r="BK37" s="20" t="s">
        <v>110</v>
      </c>
      <c r="BL37" s="20" t="s">
        <v>110</v>
      </c>
      <c r="BM37" s="20" t="s">
        <v>110</v>
      </c>
      <c r="BN37" s="20" t="s">
        <v>110</v>
      </c>
      <c r="BO37" s="20" t="s">
        <v>110</v>
      </c>
      <c r="BP37" s="20" t="s">
        <v>110</v>
      </c>
      <c r="BQ37" s="20" t="s">
        <v>110</v>
      </c>
      <c r="BR37" s="20" t="s">
        <v>110</v>
      </c>
      <c r="BS37" s="20" t="s">
        <v>110</v>
      </c>
      <c r="BT37" s="20" t="s">
        <v>110</v>
      </c>
      <c r="BU37" s="20" t="s">
        <v>110</v>
      </c>
      <c r="BV37" s="20" t="s">
        <v>110</v>
      </c>
      <c r="BW37" s="20" t="s">
        <v>110</v>
      </c>
      <c r="BX37" s="20" t="s">
        <v>110</v>
      </c>
      <c r="BY37" s="20" t="s">
        <v>110</v>
      </c>
      <c r="BZ37" s="20" t="s">
        <v>110</v>
      </c>
      <c r="CA37" s="20" t="s">
        <v>110</v>
      </c>
      <c r="CB37" s="20" t="s">
        <v>110</v>
      </c>
      <c r="CC37" s="20" t="s">
        <v>110</v>
      </c>
      <c r="CD37" s="20" t="s">
        <v>110</v>
      </c>
      <c r="CE37" s="20" t="s">
        <v>110</v>
      </c>
      <c r="CF37" s="20" t="s">
        <v>110</v>
      </c>
      <c r="CG37" s="20" t="s">
        <v>110</v>
      </c>
      <c r="CH37" s="20" t="s">
        <v>110</v>
      </c>
      <c r="CI37" s="20" t="s">
        <v>110</v>
      </c>
      <c r="CJ37" s="20" t="s">
        <v>110</v>
      </c>
      <c r="CK37" s="20" t="s">
        <v>110</v>
      </c>
      <c r="CL37" s="20" t="s">
        <v>110</v>
      </c>
      <c r="CM37" s="20" t="s">
        <v>110</v>
      </c>
      <c r="CN37" s="20" t="s">
        <v>110</v>
      </c>
      <c r="CO37" s="20" t="s">
        <v>110</v>
      </c>
      <c r="CP37" s="20" t="s">
        <v>110</v>
      </c>
      <c r="CQ37" s="20" t="s">
        <v>110</v>
      </c>
      <c r="CR37" s="20" t="s">
        <v>110</v>
      </c>
      <c r="CS37" s="20" t="s">
        <v>110</v>
      </c>
      <c r="CT37" s="20" t="s">
        <v>110</v>
      </c>
      <c r="CU37" s="20" t="s">
        <v>110</v>
      </c>
      <c r="CV37" s="20" t="s">
        <v>110</v>
      </c>
      <c r="CW37" s="20" t="s">
        <v>110</v>
      </c>
      <c r="CX37" s="20" t="s">
        <v>110</v>
      </c>
      <c r="CY37" s="20" t="s">
        <v>110</v>
      </c>
      <c r="CZ37" s="20" t="s">
        <v>110</v>
      </c>
      <c r="DA37" s="20" t="s">
        <v>110</v>
      </c>
      <c r="DB37" s="20" t="s">
        <v>110</v>
      </c>
      <c r="DC37" s="20" t="s">
        <v>110</v>
      </c>
      <c r="DD37" s="20" t="s">
        <v>110</v>
      </c>
      <c r="DE37" s="20" t="s">
        <v>110</v>
      </c>
      <c r="DF37" s="20" t="s">
        <v>110</v>
      </c>
      <c r="DG37" s="20" t="s">
        <v>110</v>
      </c>
      <c r="DH37" s="20" t="s">
        <v>110</v>
      </c>
      <c r="DI37" s="20" t="s">
        <v>110</v>
      </c>
      <c r="DJ37" s="20" t="s">
        <v>110</v>
      </c>
      <c r="DK37" s="20" t="s">
        <v>110</v>
      </c>
      <c r="DL37" s="20" t="s">
        <v>110</v>
      </c>
      <c r="DM37" s="20" t="s">
        <v>110</v>
      </c>
      <c r="DN37" s="19" t="s">
        <v>110</v>
      </c>
    </row>
    <row r="38" spans="1:118" s="25" customFormat="1" ht="15.75" hidden="1" customHeight="1">
      <c r="A38" s="17"/>
      <c r="B38" s="18"/>
      <c r="C38" s="19"/>
      <c r="D38" s="20" t="s">
        <v>110</v>
      </c>
      <c r="E38" s="20" t="s">
        <v>110</v>
      </c>
      <c r="F38" s="20" t="s">
        <v>110</v>
      </c>
      <c r="G38" s="20" t="s">
        <v>110</v>
      </c>
      <c r="H38" s="20" t="s">
        <v>110</v>
      </c>
      <c r="I38" s="20" t="s">
        <v>110</v>
      </c>
      <c r="J38" s="20" t="s">
        <v>110</v>
      </c>
      <c r="K38" s="20" t="s">
        <v>110</v>
      </c>
      <c r="L38" s="20" t="s">
        <v>110</v>
      </c>
      <c r="M38" s="20" t="s">
        <v>110</v>
      </c>
      <c r="N38" s="20" t="s">
        <v>110</v>
      </c>
      <c r="O38" s="20" t="s">
        <v>110</v>
      </c>
      <c r="P38" s="20" t="s">
        <v>110</v>
      </c>
      <c r="Q38" s="20" t="s">
        <v>110</v>
      </c>
      <c r="R38" s="20" t="s">
        <v>110</v>
      </c>
      <c r="S38" s="20" t="s">
        <v>110</v>
      </c>
      <c r="T38" s="20" t="s">
        <v>110</v>
      </c>
      <c r="U38" s="20" t="s">
        <v>110</v>
      </c>
      <c r="V38" s="20" t="s">
        <v>110</v>
      </c>
      <c r="W38" s="20" t="s">
        <v>110</v>
      </c>
      <c r="X38" s="20" t="s">
        <v>110</v>
      </c>
      <c r="Y38" s="20" t="s">
        <v>110</v>
      </c>
      <c r="Z38" s="20" t="s">
        <v>110</v>
      </c>
      <c r="AA38" s="20" t="s">
        <v>110</v>
      </c>
      <c r="AB38" s="20" t="s">
        <v>110</v>
      </c>
      <c r="AC38" s="20" t="s">
        <v>110</v>
      </c>
      <c r="AD38" s="20" t="s">
        <v>110</v>
      </c>
      <c r="AE38" s="20" t="s">
        <v>110</v>
      </c>
      <c r="AF38" s="20" t="s">
        <v>110</v>
      </c>
      <c r="AG38" s="20" t="s">
        <v>110</v>
      </c>
      <c r="AH38" s="20" t="s">
        <v>110</v>
      </c>
      <c r="AI38" s="20" t="s">
        <v>110</v>
      </c>
      <c r="AJ38" s="20" t="s">
        <v>110</v>
      </c>
      <c r="AK38" s="20" t="s">
        <v>110</v>
      </c>
      <c r="AL38" s="20" t="s">
        <v>110</v>
      </c>
      <c r="AM38" s="20" t="s">
        <v>110</v>
      </c>
      <c r="AN38" s="20" t="s">
        <v>110</v>
      </c>
      <c r="AO38" s="20" t="s">
        <v>110</v>
      </c>
      <c r="AP38" s="24" t="s">
        <v>110</v>
      </c>
      <c r="AQ38" s="20" t="s">
        <v>110</v>
      </c>
      <c r="AR38" s="20" t="s">
        <v>110</v>
      </c>
      <c r="AS38" s="20" t="s">
        <v>110</v>
      </c>
      <c r="AT38" s="20" t="s">
        <v>110</v>
      </c>
      <c r="AU38" s="20" t="s">
        <v>110</v>
      </c>
      <c r="AV38" s="20" t="s">
        <v>110</v>
      </c>
      <c r="AW38" s="20" t="s">
        <v>110</v>
      </c>
      <c r="AX38" s="20" t="s">
        <v>110</v>
      </c>
      <c r="AY38" s="20" t="s">
        <v>110</v>
      </c>
      <c r="AZ38" s="20" t="s">
        <v>110</v>
      </c>
      <c r="BA38" s="20" t="s">
        <v>110</v>
      </c>
      <c r="BB38" s="20" t="s">
        <v>110</v>
      </c>
      <c r="BC38" s="20" t="s">
        <v>110</v>
      </c>
      <c r="BD38" s="20" t="s">
        <v>110</v>
      </c>
      <c r="BE38" s="20" t="s">
        <v>110</v>
      </c>
      <c r="BF38" s="20" t="s">
        <v>110</v>
      </c>
      <c r="BG38" s="20" t="s">
        <v>110</v>
      </c>
      <c r="BH38" s="20" t="s">
        <v>110</v>
      </c>
      <c r="BI38" s="20" t="s">
        <v>110</v>
      </c>
      <c r="BJ38" s="20" t="s">
        <v>110</v>
      </c>
      <c r="BK38" s="20" t="s">
        <v>110</v>
      </c>
      <c r="BL38" s="20" t="s">
        <v>110</v>
      </c>
      <c r="BM38" s="20" t="s">
        <v>110</v>
      </c>
      <c r="BN38" s="20" t="s">
        <v>110</v>
      </c>
      <c r="BO38" s="20" t="s">
        <v>110</v>
      </c>
      <c r="BP38" s="20" t="s">
        <v>110</v>
      </c>
      <c r="BQ38" s="20" t="s">
        <v>110</v>
      </c>
      <c r="BR38" s="20" t="s">
        <v>110</v>
      </c>
      <c r="BS38" s="20" t="s">
        <v>110</v>
      </c>
      <c r="BT38" s="20" t="s">
        <v>110</v>
      </c>
      <c r="BU38" s="20" t="s">
        <v>110</v>
      </c>
      <c r="BV38" s="20" t="s">
        <v>110</v>
      </c>
      <c r="BW38" s="20" t="s">
        <v>110</v>
      </c>
      <c r="BX38" s="20" t="s">
        <v>110</v>
      </c>
      <c r="BY38" s="20" t="s">
        <v>110</v>
      </c>
      <c r="BZ38" s="20" t="s">
        <v>110</v>
      </c>
      <c r="CA38" s="20" t="s">
        <v>110</v>
      </c>
      <c r="CB38" s="20" t="s">
        <v>110</v>
      </c>
      <c r="CC38" s="20" t="s">
        <v>110</v>
      </c>
      <c r="CD38" s="20" t="s">
        <v>110</v>
      </c>
      <c r="CE38" s="20" t="s">
        <v>110</v>
      </c>
      <c r="CF38" s="20" t="s">
        <v>110</v>
      </c>
      <c r="CG38" s="20" t="s">
        <v>110</v>
      </c>
      <c r="CH38" s="20" t="s">
        <v>110</v>
      </c>
      <c r="CI38" s="20" t="s">
        <v>110</v>
      </c>
      <c r="CJ38" s="20" t="s">
        <v>110</v>
      </c>
      <c r="CK38" s="20" t="s">
        <v>110</v>
      </c>
      <c r="CL38" s="20" t="s">
        <v>110</v>
      </c>
      <c r="CM38" s="20" t="s">
        <v>110</v>
      </c>
      <c r="CN38" s="20" t="s">
        <v>110</v>
      </c>
      <c r="CO38" s="20" t="s">
        <v>110</v>
      </c>
      <c r="CP38" s="20" t="s">
        <v>110</v>
      </c>
      <c r="CQ38" s="20" t="s">
        <v>110</v>
      </c>
      <c r="CR38" s="20" t="s">
        <v>110</v>
      </c>
      <c r="CS38" s="20" t="s">
        <v>110</v>
      </c>
      <c r="CT38" s="20" t="s">
        <v>110</v>
      </c>
      <c r="CU38" s="20" t="s">
        <v>110</v>
      </c>
      <c r="CV38" s="20" t="s">
        <v>110</v>
      </c>
      <c r="CW38" s="20" t="s">
        <v>110</v>
      </c>
      <c r="CX38" s="20" t="s">
        <v>110</v>
      </c>
      <c r="CY38" s="20" t="s">
        <v>110</v>
      </c>
      <c r="CZ38" s="20" t="s">
        <v>110</v>
      </c>
      <c r="DA38" s="20" t="s">
        <v>110</v>
      </c>
      <c r="DB38" s="20" t="s">
        <v>110</v>
      </c>
      <c r="DC38" s="20" t="s">
        <v>110</v>
      </c>
      <c r="DD38" s="20" t="s">
        <v>110</v>
      </c>
      <c r="DE38" s="20" t="s">
        <v>110</v>
      </c>
      <c r="DF38" s="20" t="s">
        <v>110</v>
      </c>
      <c r="DG38" s="20" t="s">
        <v>110</v>
      </c>
      <c r="DH38" s="20" t="s">
        <v>110</v>
      </c>
      <c r="DI38" s="20" t="s">
        <v>110</v>
      </c>
      <c r="DJ38" s="20" t="s">
        <v>110</v>
      </c>
      <c r="DK38" s="20" t="s">
        <v>110</v>
      </c>
      <c r="DL38" s="20" t="s">
        <v>110</v>
      </c>
      <c r="DM38" s="20" t="s">
        <v>110</v>
      </c>
      <c r="DN38" s="19" t="s">
        <v>110</v>
      </c>
    </row>
    <row r="39" spans="1:118" ht="42.75" customHeight="1">
      <c r="A39" s="17" t="s">
        <v>150</v>
      </c>
      <c r="B39" s="18" t="s">
        <v>151</v>
      </c>
      <c r="C39" s="19" t="s">
        <v>109</v>
      </c>
      <c r="D39" s="20" t="s">
        <v>110</v>
      </c>
      <c r="E39" s="20" t="s">
        <v>110</v>
      </c>
      <c r="F39" s="20" t="s">
        <v>110</v>
      </c>
      <c r="G39" s="20" t="s">
        <v>110</v>
      </c>
      <c r="H39" s="20" t="s">
        <v>110</v>
      </c>
      <c r="I39" s="20" t="s">
        <v>110</v>
      </c>
      <c r="J39" s="20" t="s">
        <v>110</v>
      </c>
      <c r="K39" s="20" t="s">
        <v>110</v>
      </c>
      <c r="L39" s="20" t="s">
        <v>110</v>
      </c>
      <c r="M39" s="20" t="s">
        <v>110</v>
      </c>
      <c r="N39" s="20" t="s">
        <v>110</v>
      </c>
      <c r="O39" s="20" t="s">
        <v>110</v>
      </c>
      <c r="P39" s="20" t="s">
        <v>110</v>
      </c>
      <c r="Q39" s="20" t="s">
        <v>110</v>
      </c>
      <c r="R39" s="20" t="s">
        <v>110</v>
      </c>
      <c r="S39" s="20" t="s">
        <v>110</v>
      </c>
      <c r="T39" s="20" t="s">
        <v>110</v>
      </c>
      <c r="U39" s="20" t="s">
        <v>110</v>
      </c>
      <c r="V39" s="20" t="s">
        <v>110</v>
      </c>
      <c r="W39" s="20" t="s">
        <v>110</v>
      </c>
      <c r="X39" s="20" t="s">
        <v>110</v>
      </c>
      <c r="Y39" s="20" t="s">
        <v>110</v>
      </c>
      <c r="Z39" s="20" t="s">
        <v>110</v>
      </c>
      <c r="AA39" s="20" t="s">
        <v>110</v>
      </c>
      <c r="AB39" s="20" t="s">
        <v>110</v>
      </c>
      <c r="AC39" s="20" t="s">
        <v>110</v>
      </c>
      <c r="AD39" s="20" t="s">
        <v>110</v>
      </c>
      <c r="AE39" s="20" t="s">
        <v>110</v>
      </c>
      <c r="AF39" s="20" t="s">
        <v>110</v>
      </c>
      <c r="AG39" s="20" t="s">
        <v>110</v>
      </c>
      <c r="AH39" s="20" t="s">
        <v>110</v>
      </c>
      <c r="AI39" s="20" t="s">
        <v>110</v>
      </c>
      <c r="AJ39" s="20" t="s">
        <v>110</v>
      </c>
      <c r="AK39" s="20" t="s">
        <v>110</v>
      </c>
      <c r="AL39" s="20" t="s">
        <v>110</v>
      </c>
      <c r="AM39" s="20" t="s">
        <v>110</v>
      </c>
      <c r="AN39" s="20" t="s">
        <v>110</v>
      </c>
      <c r="AO39" s="20" t="s">
        <v>110</v>
      </c>
      <c r="AP39" s="24" t="s">
        <v>110</v>
      </c>
      <c r="AQ39" s="20" t="s">
        <v>110</v>
      </c>
      <c r="AR39" s="20" t="s">
        <v>110</v>
      </c>
      <c r="AS39" s="20" t="s">
        <v>110</v>
      </c>
      <c r="AT39" s="20" t="s">
        <v>110</v>
      </c>
      <c r="AU39" s="20" t="s">
        <v>110</v>
      </c>
      <c r="AV39" s="20" t="s">
        <v>110</v>
      </c>
      <c r="AW39" s="20" t="s">
        <v>110</v>
      </c>
      <c r="AX39" s="20" t="s">
        <v>110</v>
      </c>
      <c r="AY39" s="20" t="s">
        <v>110</v>
      </c>
      <c r="AZ39" s="20" t="s">
        <v>110</v>
      </c>
      <c r="BA39" s="20" t="s">
        <v>110</v>
      </c>
      <c r="BB39" s="20" t="s">
        <v>110</v>
      </c>
      <c r="BC39" s="20" t="s">
        <v>110</v>
      </c>
      <c r="BD39" s="20" t="s">
        <v>110</v>
      </c>
      <c r="BE39" s="20" t="s">
        <v>110</v>
      </c>
      <c r="BF39" s="20" t="s">
        <v>110</v>
      </c>
      <c r="BG39" s="20" t="s">
        <v>110</v>
      </c>
      <c r="BH39" s="20" t="s">
        <v>110</v>
      </c>
      <c r="BI39" s="20" t="s">
        <v>110</v>
      </c>
      <c r="BJ39" s="20" t="s">
        <v>110</v>
      </c>
      <c r="BK39" s="20" t="s">
        <v>110</v>
      </c>
      <c r="BL39" s="20" t="s">
        <v>110</v>
      </c>
      <c r="BM39" s="20" t="s">
        <v>110</v>
      </c>
      <c r="BN39" s="20" t="s">
        <v>110</v>
      </c>
      <c r="BO39" s="20" t="s">
        <v>110</v>
      </c>
      <c r="BP39" s="20" t="s">
        <v>110</v>
      </c>
      <c r="BQ39" s="20" t="s">
        <v>110</v>
      </c>
      <c r="BR39" s="20" t="s">
        <v>110</v>
      </c>
      <c r="BS39" s="20" t="s">
        <v>110</v>
      </c>
      <c r="BT39" s="20" t="s">
        <v>110</v>
      </c>
      <c r="BU39" s="20" t="s">
        <v>110</v>
      </c>
      <c r="BV39" s="20" t="s">
        <v>110</v>
      </c>
      <c r="BW39" s="20" t="s">
        <v>110</v>
      </c>
      <c r="BX39" s="20" t="s">
        <v>110</v>
      </c>
      <c r="BY39" s="20" t="s">
        <v>110</v>
      </c>
      <c r="BZ39" s="20" t="s">
        <v>110</v>
      </c>
      <c r="CA39" s="20" t="s">
        <v>110</v>
      </c>
      <c r="CB39" s="20" t="s">
        <v>110</v>
      </c>
      <c r="CC39" s="20" t="s">
        <v>110</v>
      </c>
      <c r="CD39" s="20" t="s">
        <v>110</v>
      </c>
      <c r="CE39" s="20" t="s">
        <v>110</v>
      </c>
      <c r="CF39" s="20" t="s">
        <v>110</v>
      </c>
      <c r="CG39" s="20" t="s">
        <v>110</v>
      </c>
      <c r="CH39" s="20" t="s">
        <v>110</v>
      </c>
      <c r="CI39" s="20" t="s">
        <v>110</v>
      </c>
      <c r="CJ39" s="20" t="s">
        <v>110</v>
      </c>
      <c r="CK39" s="20" t="s">
        <v>110</v>
      </c>
      <c r="CL39" s="20" t="s">
        <v>110</v>
      </c>
      <c r="CM39" s="20" t="s">
        <v>110</v>
      </c>
      <c r="CN39" s="20" t="s">
        <v>110</v>
      </c>
      <c r="CO39" s="20" t="s">
        <v>110</v>
      </c>
      <c r="CP39" s="20" t="s">
        <v>110</v>
      </c>
      <c r="CQ39" s="20" t="s">
        <v>110</v>
      </c>
      <c r="CR39" s="20" t="s">
        <v>110</v>
      </c>
      <c r="CS39" s="20" t="s">
        <v>110</v>
      </c>
      <c r="CT39" s="20" t="s">
        <v>110</v>
      </c>
      <c r="CU39" s="20" t="s">
        <v>110</v>
      </c>
      <c r="CV39" s="20" t="s">
        <v>110</v>
      </c>
      <c r="CW39" s="20" t="s">
        <v>110</v>
      </c>
      <c r="CX39" s="20" t="s">
        <v>110</v>
      </c>
      <c r="CY39" s="20" t="s">
        <v>110</v>
      </c>
      <c r="CZ39" s="20" t="s">
        <v>110</v>
      </c>
      <c r="DA39" s="20" t="s">
        <v>110</v>
      </c>
      <c r="DB39" s="20" t="s">
        <v>110</v>
      </c>
      <c r="DC39" s="20" t="s">
        <v>110</v>
      </c>
      <c r="DD39" s="20" t="s">
        <v>110</v>
      </c>
      <c r="DE39" s="20" t="s">
        <v>110</v>
      </c>
      <c r="DF39" s="20" t="s">
        <v>110</v>
      </c>
      <c r="DG39" s="20" t="s">
        <v>110</v>
      </c>
      <c r="DH39" s="20" t="s">
        <v>110</v>
      </c>
      <c r="DI39" s="20" t="s">
        <v>110</v>
      </c>
      <c r="DJ39" s="20" t="s">
        <v>110</v>
      </c>
      <c r="DK39" s="20" t="s">
        <v>110</v>
      </c>
      <c r="DL39" s="20" t="s">
        <v>110</v>
      </c>
      <c r="DM39" s="20" t="s">
        <v>110</v>
      </c>
      <c r="DN39" s="19" t="s">
        <v>110</v>
      </c>
    </row>
    <row r="40" spans="1:118" ht="64.5" customHeight="1">
      <c r="A40" s="17" t="s">
        <v>152</v>
      </c>
      <c r="B40" s="18" t="s">
        <v>155</v>
      </c>
      <c r="C40" s="19" t="s">
        <v>109</v>
      </c>
      <c r="D40" s="20" t="s">
        <v>110</v>
      </c>
      <c r="E40" s="20" t="s">
        <v>110</v>
      </c>
      <c r="F40" s="20" t="s">
        <v>110</v>
      </c>
      <c r="G40" s="20" t="s">
        <v>110</v>
      </c>
      <c r="H40" s="20" t="s">
        <v>110</v>
      </c>
      <c r="I40" s="20" t="s">
        <v>110</v>
      </c>
      <c r="J40" s="20" t="s">
        <v>110</v>
      </c>
      <c r="K40" s="20" t="s">
        <v>110</v>
      </c>
      <c r="L40" s="20" t="s">
        <v>110</v>
      </c>
      <c r="M40" s="20" t="s">
        <v>110</v>
      </c>
      <c r="N40" s="20" t="s">
        <v>110</v>
      </c>
      <c r="O40" s="20" t="s">
        <v>110</v>
      </c>
      <c r="P40" s="20" t="s">
        <v>110</v>
      </c>
      <c r="Q40" s="20" t="s">
        <v>110</v>
      </c>
      <c r="R40" s="20" t="s">
        <v>110</v>
      </c>
      <c r="S40" s="20" t="s">
        <v>110</v>
      </c>
      <c r="T40" s="20" t="s">
        <v>110</v>
      </c>
      <c r="U40" s="20" t="s">
        <v>110</v>
      </c>
      <c r="V40" s="20" t="s">
        <v>110</v>
      </c>
      <c r="W40" s="20" t="s">
        <v>110</v>
      </c>
      <c r="X40" s="20" t="s">
        <v>110</v>
      </c>
      <c r="Y40" s="20" t="s">
        <v>110</v>
      </c>
      <c r="Z40" s="20" t="s">
        <v>110</v>
      </c>
      <c r="AA40" s="20" t="s">
        <v>110</v>
      </c>
      <c r="AB40" s="20" t="s">
        <v>110</v>
      </c>
      <c r="AC40" s="20" t="s">
        <v>110</v>
      </c>
      <c r="AD40" s="20" t="s">
        <v>110</v>
      </c>
      <c r="AE40" s="20" t="s">
        <v>110</v>
      </c>
      <c r="AF40" s="20" t="s">
        <v>110</v>
      </c>
      <c r="AG40" s="20" t="s">
        <v>110</v>
      </c>
      <c r="AH40" s="20" t="s">
        <v>110</v>
      </c>
      <c r="AI40" s="20" t="s">
        <v>110</v>
      </c>
      <c r="AJ40" s="20" t="s">
        <v>110</v>
      </c>
      <c r="AK40" s="20" t="s">
        <v>110</v>
      </c>
      <c r="AL40" s="20" t="s">
        <v>110</v>
      </c>
      <c r="AM40" s="20" t="s">
        <v>110</v>
      </c>
      <c r="AN40" s="20" t="s">
        <v>110</v>
      </c>
      <c r="AO40" s="20" t="s">
        <v>110</v>
      </c>
      <c r="AP40" s="24" t="s">
        <v>110</v>
      </c>
      <c r="AQ40" s="20" t="s">
        <v>110</v>
      </c>
      <c r="AR40" s="20" t="s">
        <v>110</v>
      </c>
      <c r="AS40" s="20" t="s">
        <v>110</v>
      </c>
      <c r="AT40" s="20" t="s">
        <v>110</v>
      </c>
      <c r="AU40" s="20" t="s">
        <v>110</v>
      </c>
      <c r="AV40" s="20" t="s">
        <v>110</v>
      </c>
      <c r="AW40" s="20" t="s">
        <v>110</v>
      </c>
      <c r="AX40" s="20" t="s">
        <v>110</v>
      </c>
      <c r="AY40" s="20" t="s">
        <v>110</v>
      </c>
      <c r="AZ40" s="20" t="s">
        <v>110</v>
      </c>
      <c r="BA40" s="20" t="s">
        <v>110</v>
      </c>
      <c r="BB40" s="20" t="s">
        <v>110</v>
      </c>
      <c r="BC40" s="20" t="s">
        <v>110</v>
      </c>
      <c r="BD40" s="20" t="s">
        <v>110</v>
      </c>
      <c r="BE40" s="20" t="s">
        <v>110</v>
      </c>
      <c r="BF40" s="20" t="s">
        <v>110</v>
      </c>
      <c r="BG40" s="20" t="s">
        <v>110</v>
      </c>
      <c r="BH40" s="20" t="s">
        <v>110</v>
      </c>
      <c r="BI40" s="20" t="s">
        <v>110</v>
      </c>
      <c r="BJ40" s="20" t="s">
        <v>110</v>
      </c>
      <c r="BK40" s="20" t="s">
        <v>110</v>
      </c>
      <c r="BL40" s="20" t="s">
        <v>110</v>
      </c>
      <c r="BM40" s="20" t="s">
        <v>110</v>
      </c>
      <c r="BN40" s="20" t="s">
        <v>110</v>
      </c>
      <c r="BO40" s="20" t="s">
        <v>110</v>
      </c>
      <c r="BP40" s="20" t="s">
        <v>110</v>
      </c>
      <c r="BQ40" s="20" t="s">
        <v>110</v>
      </c>
      <c r="BR40" s="20" t="s">
        <v>110</v>
      </c>
      <c r="BS40" s="20" t="s">
        <v>110</v>
      </c>
      <c r="BT40" s="20" t="s">
        <v>110</v>
      </c>
      <c r="BU40" s="20" t="s">
        <v>110</v>
      </c>
      <c r="BV40" s="20" t="s">
        <v>110</v>
      </c>
      <c r="BW40" s="20" t="s">
        <v>110</v>
      </c>
      <c r="BX40" s="20" t="s">
        <v>110</v>
      </c>
      <c r="BY40" s="20" t="s">
        <v>110</v>
      </c>
      <c r="BZ40" s="20" t="s">
        <v>110</v>
      </c>
      <c r="CA40" s="20" t="s">
        <v>110</v>
      </c>
      <c r="CB40" s="20" t="s">
        <v>110</v>
      </c>
      <c r="CC40" s="20" t="s">
        <v>110</v>
      </c>
      <c r="CD40" s="20" t="s">
        <v>110</v>
      </c>
      <c r="CE40" s="20" t="s">
        <v>110</v>
      </c>
      <c r="CF40" s="20" t="s">
        <v>110</v>
      </c>
      <c r="CG40" s="20" t="s">
        <v>110</v>
      </c>
      <c r="CH40" s="20" t="s">
        <v>110</v>
      </c>
      <c r="CI40" s="20" t="s">
        <v>110</v>
      </c>
      <c r="CJ40" s="20" t="s">
        <v>110</v>
      </c>
      <c r="CK40" s="20" t="s">
        <v>110</v>
      </c>
      <c r="CL40" s="20" t="s">
        <v>110</v>
      </c>
      <c r="CM40" s="20" t="s">
        <v>110</v>
      </c>
      <c r="CN40" s="20" t="s">
        <v>110</v>
      </c>
      <c r="CO40" s="20" t="s">
        <v>110</v>
      </c>
      <c r="CP40" s="20" t="s">
        <v>110</v>
      </c>
      <c r="CQ40" s="20" t="s">
        <v>110</v>
      </c>
      <c r="CR40" s="20" t="s">
        <v>110</v>
      </c>
      <c r="CS40" s="20" t="s">
        <v>110</v>
      </c>
      <c r="CT40" s="20" t="s">
        <v>110</v>
      </c>
      <c r="CU40" s="20" t="s">
        <v>110</v>
      </c>
      <c r="CV40" s="20" t="s">
        <v>110</v>
      </c>
      <c r="CW40" s="20" t="s">
        <v>110</v>
      </c>
      <c r="CX40" s="20" t="s">
        <v>110</v>
      </c>
      <c r="CY40" s="20" t="s">
        <v>110</v>
      </c>
      <c r="CZ40" s="20" t="s">
        <v>110</v>
      </c>
      <c r="DA40" s="20" t="s">
        <v>110</v>
      </c>
      <c r="DB40" s="20" t="s">
        <v>110</v>
      </c>
      <c r="DC40" s="20" t="s">
        <v>110</v>
      </c>
      <c r="DD40" s="20" t="s">
        <v>110</v>
      </c>
      <c r="DE40" s="20" t="s">
        <v>110</v>
      </c>
      <c r="DF40" s="20" t="s">
        <v>110</v>
      </c>
      <c r="DG40" s="20" t="s">
        <v>110</v>
      </c>
      <c r="DH40" s="20" t="s">
        <v>110</v>
      </c>
      <c r="DI40" s="20" t="s">
        <v>110</v>
      </c>
      <c r="DJ40" s="20" t="s">
        <v>110</v>
      </c>
      <c r="DK40" s="20" t="s">
        <v>110</v>
      </c>
      <c r="DL40" s="20" t="s">
        <v>110</v>
      </c>
      <c r="DM40" s="20" t="s">
        <v>110</v>
      </c>
      <c r="DN40" s="19" t="s">
        <v>110</v>
      </c>
    </row>
    <row r="41" spans="1:118" s="25" customFormat="1" ht="15.75" hidden="1" customHeight="1">
      <c r="A41" s="17"/>
      <c r="B41" s="18"/>
      <c r="C41" s="19"/>
      <c r="D41" s="20" t="s">
        <v>110</v>
      </c>
      <c r="E41" s="20" t="s">
        <v>110</v>
      </c>
      <c r="F41" s="20" t="s">
        <v>110</v>
      </c>
      <c r="G41" s="20" t="s">
        <v>110</v>
      </c>
      <c r="H41" s="20" t="s">
        <v>110</v>
      </c>
      <c r="I41" s="20" t="s">
        <v>110</v>
      </c>
      <c r="J41" s="20" t="s">
        <v>110</v>
      </c>
      <c r="K41" s="20" t="s">
        <v>110</v>
      </c>
      <c r="L41" s="20" t="s">
        <v>110</v>
      </c>
      <c r="M41" s="20" t="s">
        <v>110</v>
      </c>
      <c r="N41" s="20" t="s">
        <v>110</v>
      </c>
      <c r="O41" s="20" t="s">
        <v>110</v>
      </c>
      <c r="P41" s="20" t="s">
        <v>110</v>
      </c>
      <c r="Q41" s="20" t="s">
        <v>110</v>
      </c>
      <c r="R41" s="20" t="s">
        <v>110</v>
      </c>
      <c r="S41" s="20" t="s">
        <v>110</v>
      </c>
      <c r="T41" s="20" t="s">
        <v>110</v>
      </c>
      <c r="U41" s="20" t="s">
        <v>110</v>
      </c>
      <c r="V41" s="20" t="s">
        <v>110</v>
      </c>
      <c r="W41" s="20" t="s">
        <v>110</v>
      </c>
      <c r="X41" s="20" t="s">
        <v>110</v>
      </c>
      <c r="Y41" s="20" t="s">
        <v>110</v>
      </c>
      <c r="Z41" s="20" t="s">
        <v>110</v>
      </c>
      <c r="AA41" s="20" t="s">
        <v>110</v>
      </c>
      <c r="AB41" s="20" t="s">
        <v>110</v>
      </c>
      <c r="AC41" s="20" t="s">
        <v>110</v>
      </c>
      <c r="AD41" s="20" t="s">
        <v>110</v>
      </c>
      <c r="AE41" s="20" t="s">
        <v>110</v>
      </c>
      <c r="AF41" s="20" t="s">
        <v>110</v>
      </c>
      <c r="AG41" s="20" t="s">
        <v>110</v>
      </c>
      <c r="AH41" s="20" t="s">
        <v>110</v>
      </c>
      <c r="AI41" s="20" t="s">
        <v>110</v>
      </c>
      <c r="AJ41" s="20" t="s">
        <v>110</v>
      </c>
      <c r="AK41" s="20" t="s">
        <v>110</v>
      </c>
      <c r="AL41" s="20" t="s">
        <v>110</v>
      </c>
      <c r="AM41" s="20" t="s">
        <v>110</v>
      </c>
      <c r="AN41" s="20" t="s">
        <v>110</v>
      </c>
      <c r="AO41" s="20" t="s">
        <v>110</v>
      </c>
      <c r="AP41" s="24" t="s">
        <v>110</v>
      </c>
      <c r="AQ41" s="20" t="s">
        <v>110</v>
      </c>
      <c r="AR41" s="20" t="s">
        <v>110</v>
      </c>
      <c r="AS41" s="20" t="s">
        <v>110</v>
      </c>
      <c r="AT41" s="20" t="s">
        <v>110</v>
      </c>
      <c r="AU41" s="20" t="s">
        <v>110</v>
      </c>
      <c r="AV41" s="20" t="s">
        <v>110</v>
      </c>
      <c r="AW41" s="20" t="s">
        <v>110</v>
      </c>
      <c r="AX41" s="20" t="s">
        <v>110</v>
      </c>
      <c r="AY41" s="20" t="s">
        <v>110</v>
      </c>
      <c r="AZ41" s="20" t="s">
        <v>110</v>
      </c>
      <c r="BA41" s="20" t="s">
        <v>110</v>
      </c>
      <c r="BB41" s="20" t="s">
        <v>110</v>
      </c>
      <c r="BC41" s="20" t="s">
        <v>110</v>
      </c>
      <c r="BD41" s="20" t="s">
        <v>110</v>
      </c>
      <c r="BE41" s="20" t="s">
        <v>110</v>
      </c>
      <c r="BF41" s="20" t="s">
        <v>110</v>
      </c>
      <c r="BG41" s="20" t="s">
        <v>110</v>
      </c>
      <c r="BH41" s="20" t="s">
        <v>110</v>
      </c>
      <c r="BI41" s="20" t="s">
        <v>110</v>
      </c>
      <c r="BJ41" s="20" t="s">
        <v>110</v>
      </c>
      <c r="BK41" s="20" t="s">
        <v>110</v>
      </c>
      <c r="BL41" s="20" t="s">
        <v>110</v>
      </c>
      <c r="BM41" s="20" t="s">
        <v>110</v>
      </c>
      <c r="BN41" s="20" t="s">
        <v>110</v>
      </c>
      <c r="BO41" s="20" t="s">
        <v>110</v>
      </c>
      <c r="BP41" s="20" t="s">
        <v>110</v>
      </c>
      <c r="BQ41" s="20" t="s">
        <v>110</v>
      </c>
      <c r="BR41" s="20" t="s">
        <v>110</v>
      </c>
      <c r="BS41" s="20" t="s">
        <v>110</v>
      </c>
      <c r="BT41" s="20" t="s">
        <v>110</v>
      </c>
      <c r="BU41" s="20" t="s">
        <v>110</v>
      </c>
      <c r="BV41" s="20" t="s">
        <v>110</v>
      </c>
      <c r="BW41" s="20" t="s">
        <v>110</v>
      </c>
      <c r="BX41" s="20" t="s">
        <v>110</v>
      </c>
      <c r="BY41" s="20" t="s">
        <v>110</v>
      </c>
      <c r="BZ41" s="20" t="s">
        <v>110</v>
      </c>
      <c r="CA41" s="20" t="s">
        <v>110</v>
      </c>
      <c r="CB41" s="20" t="s">
        <v>110</v>
      </c>
      <c r="CC41" s="20" t="s">
        <v>110</v>
      </c>
      <c r="CD41" s="20" t="s">
        <v>110</v>
      </c>
      <c r="CE41" s="20" t="s">
        <v>110</v>
      </c>
      <c r="CF41" s="20" t="s">
        <v>110</v>
      </c>
      <c r="CG41" s="20" t="s">
        <v>110</v>
      </c>
      <c r="CH41" s="20" t="s">
        <v>110</v>
      </c>
      <c r="CI41" s="20" t="s">
        <v>110</v>
      </c>
      <c r="CJ41" s="20" t="s">
        <v>110</v>
      </c>
      <c r="CK41" s="20" t="s">
        <v>110</v>
      </c>
      <c r="CL41" s="20" t="s">
        <v>110</v>
      </c>
      <c r="CM41" s="20" t="s">
        <v>110</v>
      </c>
      <c r="CN41" s="20" t="s">
        <v>110</v>
      </c>
      <c r="CO41" s="20" t="s">
        <v>110</v>
      </c>
      <c r="CP41" s="20" t="s">
        <v>110</v>
      </c>
      <c r="CQ41" s="20" t="s">
        <v>110</v>
      </c>
      <c r="CR41" s="20" t="s">
        <v>110</v>
      </c>
      <c r="CS41" s="20" t="s">
        <v>110</v>
      </c>
      <c r="CT41" s="20" t="s">
        <v>110</v>
      </c>
      <c r="CU41" s="20" t="s">
        <v>110</v>
      </c>
      <c r="CV41" s="20" t="s">
        <v>110</v>
      </c>
      <c r="CW41" s="20" t="s">
        <v>110</v>
      </c>
      <c r="CX41" s="20" t="s">
        <v>110</v>
      </c>
      <c r="CY41" s="20" t="s">
        <v>110</v>
      </c>
      <c r="CZ41" s="20" t="s">
        <v>110</v>
      </c>
      <c r="DA41" s="20" t="s">
        <v>110</v>
      </c>
      <c r="DB41" s="20" t="s">
        <v>110</v>
      </c>
      <c r="DC41" s="20" t="s">
        <v>110</v>
      </c>
      <c r="DD41" s="20" t="s">
        <v>110</v>
      </c>
      <c r="DE41" s="20" t="s">
        <v>110</v>
      </c>
      <c r="DF41" s="20" t="s">
        <v>110</v>
      </c>
      <c r="DG41" s="20" t="s">
        <v>110</v>
      </c>
      <c r="DH41" s="20" t="s">
        <v>110</v>
      </c>
      <c r="DI41" s="20" t="s">
        <v>110</v>
      </c>
      <c r="DJ41" s="20" t="s">
        <v>110</v>
      </c>
      <c r="DK41" s="20" t="s">
        <v>110</v>
      </c>
      <c r="DL41" s="20" t="s">
        <v>110</v>
      </c>
      <c r="DM41" s="20" t="s">
        <v>110</v>
      </c>
      <c r="DN41" s="19" t="s">
        <v>110</v>
      </c>
    </row>
    <row r="42" spans="1:118" s="25" customFormat="1" ht="15.75" hidden="1" customHeight="1">
      <c r="A42" s="17"/>
      <c r="B42" s="18"/>
      <c r="C42" s="19"/>
      <c r="D42" s="20" t="s">
        <v>110</v>
      </c>
      <c r="E42" s="20" t="s">
        <v>110</v>
      </c>
      <c r="F42" s="20" t="s">
        <v>110</v>
      </c>
      <c r="G42" s="20" t="s">
        <v>110</v>
      </c>
      <c r="H42" s="20" t="s">
        <v>110</v>
      </c>
      <c r="I42" s="20" t="s">
        <v>110</v>
      </c>
      <c r="J42" s="20" t="s">
        <v>110</v>
      </c>
      <c r="K42" s="20" t="s">
        <v>110</v>
      </c>
      <c r="L42" s="20" t="s">
        <v>110</v>
      </c>
      <c r="M42" s="20" t="s">
        <v>110</v>
      </c>
      <c r="N42" s="20" t="s">
        <v>110</v>
      </c>
      <c r="O42" s="20" t="s">
        <v>110</v>
      </c>
      <c r="P42" s="20" t="s">
        <v>110</v>
      </c>
      <c r="Q42" s="20" t="s">
        <v>110</v>
      </c>
      <c r="R42" s="20" t="s">
        <v>110</v>
      </c>
      <c r="S42" s="20" t="s">
        <v>110</v>
      </c>
      <c r="T42" s="20" t="s">
        <v>110</v>
      </c>
      <c r="U42" s="20" t="s">
        <v>110</v>
      </c>
      <c r="V42" s="20" t="s">
        <v>110</v>
      </c>
      <c r="W42" s="20" t="s">
        <v>110</v>
      </c>
      <c r="X42" s="20" t="s">
        <v>110</v>
      </c>
      <c r="Y42" s="20" t="s">
        <v>110</v>
      </c>
      <c r="Z42" s="20" t="s">
        <v>110</v>
      </c>
      <c r="AA42" s="20" t="s">
        <v>110</v>
      </c>
      <c r="AB42" s="20" t="s">
        <v>110</v>
      </c>
      <c r="AC42" s="20" t="s">
        <v>110</v>
      </c>
      <c r="AD42" s="20" t="s">
        <v>110</v>
      </c>
      <c r="AE42" s="20" t="s">
        <v>110</v>
      </c>
      <c r="AF42" s="20" t="s">
        <v>110</v>
      </c>
      <c r="AG42" s="20" t="s">
        <v>110</v>
      </c>
      <c r="AH42" s="20" t="s">
        <v>110</v>
      </c>
      <c r="AI42" s="20" t="s">
        <v>110</v>
      </c>
      <c r="AJ42" s="20" t="s">
        <v>110</v>
      </c>
      <c r="AK42" s="20" t="s">
        <v>110</v>
      </c>
      <c r="AL42" s="20" t="s">
        <v>110</v>
      </c>
      <c r="AM42" s="20" t="s">
        <v>110</v>
      </c>
      <c r="AN42" s="20" t="s">
        <v>110</v>
      </c>
      <c r="AO42" s="20" t="s">
        <v>110</v>
      </c>
      <c r="AP42" s="24" t="s">
        <v>110</v>
      </c>
      <c r="AQ42" s="20" t="s">
        <v>110</v>
      </c>
      <c r="AR42" s="20" t="s">
        <v>110</v>
      </c>
      <c r="AS42" s="20" t="s">
        <v>110</v>
      </c>
      <c r="AT42" s="20" t="s">
        <v>110</v>
      </c>
      <c r="AU42" s="20" t="s">
        <v>110</v>
      </c>
      <c r="AV42" s="20" t="s">
        <v>110</v>
      </c>
      <c r="AW42" s="20" t="s">
        <v>110</v>
      </c>
      <c r="AX42" s="20" t="s">
        <v>110</v>
      </c>
      <c r="AY42" s="20" t="s">
        <v>110</v>
      </c>
      <c r="AZ42" s="20" t="s">
        <v>110</v>
      </c>
      <c r="BA42" s="20" t="s">
        <v>110</v>
      </c>
      <c r="BB42" s="20" t="s">
        <v>110</v>
      </c>
      <c r="BC42" s="20" t="s">
        <v>110</v>
      </c>
      <c r="BD42" s="20" t="s">
        <v>110</v>
      </c>
      <c r="BE42" s="20" t="s">
        <v>110</v>
      </c>
      <c r="BF42" s="20" t="s">
        <v>110</v>
      </c>
      <c r="BG42" s="20" t="s">
        <v>110</v>
      </c>
      <c r="BH42" s="20" t="s">
        <v>110</v>
      </c>
      <c r="BI42" s="20" t="s">
        <v>110</v>
      </c>
      <c r="BJ42" s="20" t="s">
        <v>110</v>
      </c>
      <c r="BK42" s="20" t="s">
        <v>110</v>
      </c>
      <c r="BL42" s="20" t="s">
        <v>110</v>
      </c>
      <c r="BM42" s="20" t="s">
        <v>110</v>
      </c>
      <c r="BN42" s="20" t="s">
        <v>110</v>
      </c>
      <c r="BO42" s="20" t="s">
        <v>110</v>
      </c>
      <c r="BP42" s="20" t="s">
        <v>110</v>
      </c>
      <c r="BQ42" s="20" t="s">
        <v>110</v>
      </c>
      <c r="BR42" s="20" t="s">
        <v>110</v>
      </c>
      <c r="BS42" s="20" t="s">
        <v>110</v>
      </c>
      <c r="BT42" s="20" t="s">
        <v>110</v>
      </c>
      <c r="BU42" s="20" t="s">
        <v>110</v>
      </c>
      <c r="BV42" s="20" t="s">
        <v>110</v>
      </c>
      <c r="BW42" s="20" t="s">
        <v>110</v>
      </c>
      <c r="BX42" s="20" t="s">
        <v>110</v>
      </c>
      <c r="BY42" s="20" t="s">
        <v>110</v>
      </c>
      <c r="BZ42" s="20" t="s">
        <v>110</v>
      </c>
      <c r="CA42" s="20" t="s">
        <v>110</v>
      </c>
      <c r="CB42" s="20" t="s">
        <v>110</v>
      </c>
      <c r="CC42" s="20" t="s">
        <v>110</v>
      </c>
      <c r="CD42" s="20" t="s">
        <v>110</v>
      </c>
      <c r="CE42" s="20" t="s">
        <v>110</v>
      </c>
      <c r="CF42" s="20" t="s">
        <v>110</v>
      </c>
      <c r="CG42" s="20" t="s">
        <v>110</v>
      </c>
      <c r="CH42" s="20" t="s">
        <v>110</v>
      </c>
      <c r="CI42" s="20" t="s">
        <v>110</v>
      </c>
      <c r="CJ42" s="20" t="s">
        <v>110</v>
      </c>
      <c r="CK42" s="20" t="s">
        <v>110</v>
      </c>
      <c r="CL42" s="20" t="s">
        <v>110</v>
      </c>
      <c r="CM42" s="20" t="s">
        <v>110</v>
      </c>
      <c r="CN42" s="20" t="s">
        <v>110</v>
      </c>
      <c r="CO42" s="20" t="s">
        <v>110</v>
      </c>
      <c r="CP42" s="20" t="s">
        <v>110</v>
      </c>
      <c r="CQ42" s="20" t="s">
        <v>110</v>
      </c>
      <c r="CR42" s="20" t="s">
        <v>110</v>
      </c>
      <c r="CS42" s="20" t="s">
        <v>110</v>
      </c>
      <c r="CT42" s="20" t="s">
        <v>110</v>
      </c>
      <c r="CU42" s="20" t="s">
        <v>110</v>
      </c>
      <c r="CV42" s="20" t="s">
        <v>110</v>
      </c>
      <c r="CW42" s="20" t="s">
        <v>110</v>
      </c>
      <c r="CX42" s="20" t="s">
        <v>110</v>
      </c>
      <c r="CY42" s="20" t="s">
        <v>110</v>
      </c>
      <c r="CZ42" s="20" t="s">
        <v>110</v>
      </c>
      <c r="DA42" s="20" t="s">
        <v>110</v>
      </c>
      <c r="DB42" s="20" t="s">
        <v>110</v>
      </c>
      <c r="DC42" s="20" t="s">
        <v>110</v>
      </c>
      <c r="DD42" s="20" t="s">
        <v>110</v>
      </c>
      <c r="DE42" s="20" t="s">
        <v>110</v>
      </c>
      <c r="DF42" s="20" t="s">
        <v>110</v>
      </c>
      <c r="DG42" s="20" t="s">
        <v>110</v>
      </c>
      <c r="DH42" s="20" t="s">
        <v>110</v>
      </c>
      <c r="DI42" s="20" t="s">
        <v>110</v>
      </c>
      <c r="DJ42" s="20" t="s">
        <v>110</v>
      </c>
      <c r="DK42" s="20" t="s">
        <v>110</v>
      </c>
      <c r="DL42" s="20" t="s">
        <v>110</v>
      </c>
      <c r="DM42" s="20" t="s">
        <v>110</v>
      </c>
      <c r="DN42" s="19" t="s">
        <v>110</v>
      </c>
    </row>
    <row r="43" spans="1:118" ht="33" customHeight="1">
      <c r="A43" s="17" t="s">
        <v>153</v>
      </c>
      <c r="B43" s="18" t="s">
        <v>156</v>
      </c>
      <c r="C43" s="19" t="s">
        <v>109</v>
      </c>
      <c r="D43" s="20" t="s">
        <v>110</v>
      </c>
      <c r="E43" s="20" t="s">
        <v>110</v>
      </c>
      <c r="F43" s="20" t="s">
        <v>110</v>
      </c>
      <c r="G43" s="20" t="s">
        <v>110</v>
      </c>
      <c r="H43" s="20" t="s">
        <v>110</v>
      </c>
      <c r="I43" s="20" t="s">
        <v>110</v>
      </c>
      <c r="J43" s="20" t="s">
        <v>110</v>
      </c>
      <c r="K43" s="20" t="s">
        <v>110</v>
      </c>
      <c r="L43" s="20" t="s">
        <v>110</v>
      </c>
      <c r="M43" s="20" t="s">
        <v>110</v>
      </c>
      <c r="N43" s="20" t="s">
        <v>110</v>
      </c>
      <c r="O43" s="20" t="s">
        <v>110</v>
      </c>
      <c r="P43" s="20" t="s">
        <v>110</v>
      </c>
      <c r="Q43" s="20" t="s">
        <v>110</v>
      </c>
      <c r="R43" s="20" t="s">
        <v>110</v>
      </c>
      <c r="S43" s="20" t="s">
        <v>110</v>
      </c>
      <c r="T43" s="20" t="s">
        <v>110</v>
      </c>
      <c r="U43" s="20" t="s">
        <v>110</v>
      </c>
      <c r="V43" s="20" t="s">
        <v>110</v>
      </c>
      <c r="W43" s="20" t="s">
        <v>110</v>
      </c>
      <c r="X43" s="20" t="s">
        <v>110</v>
      </c>
      <c r="Y43" s="20" t="s">
        <v>110</v>
      </c>
      <c r="Z43" s="20" t="s">
        <v>110</v>
      </c>
      <c r="AA43" s="20" t="s">
        <v>110</v>
      </c>
      <c r="AB43" s="20" t="s">
        <v>110</v>
      </c>
      <c r="AC43" s="20" t="s">
        <v>110</v>
      </c>
      <c r="AD43" s="20" t="s">
        <v>110</v>
      </c>
      <c r="AE43" s="20" t="s">
        <v>110</v>
      </c>
      <c r="AF43" s="20" t="s">
        <v>110</v>
      </c>
      <c r="AG43" s="20" t="s">
        <v>110</v>
      </c>
      <c r="AH43" s="20" t="s">
        <v>110</v>
      </c>
      <c r="AI43" s="20" t="s">
        <v>110</v>
      </c>
      <c r="AJ43" s="20" t="s">
        <v>110</v>
      </c>
      <c r="AK43" s="20" t="s">
        <v>110</v>
      </c>
      <c r="AL43" s="20" t="s">
        <v>110</v>
      </c>
      <c r="AM43" s="20" t="s">
        <v>110</v>
      </c>
      <c r="AN43" s="20" t="s">
        <v>110</v>
      </c>
      <c r="AO43" s="20" t="s">
        <v>110</v>
      </c>
      <c r="AP43" s="24" t="s">
        <v>110</v>
      </c>
      <c r="AQ43" s="20" t="s">
        <v>110</v>
      </c>
      <c r="AR43" s="20" t="s">
        <v>110</v>
      </c>
      <c r="AS43" s="20" t="s">
        <v>110</v>
      </c>
      <c r="AT43" s="20" t="s">
        <v>110</v>
      </c>
      <c r="AU43" s="20" t="s">
        <v>110</v>
      </c>
      <c r="AV43" s="20" t="s">
        <v>110</v>
      </c>
      <c r="AW43" s="20" t="s">
        <v>110</v>
      </c>
      <c r="AX43" s="20" t="s">
        <v>110</v>
      </c>
      <c r="AY43" s="20" t="s">
        <v>110</v>
      </c>
      <c r="AZ43" s="20" t="s">
        <v>110</v>
      </c>
      <c r="BA43" s="20" t="s">
        <v>110</v>
      </c>
      <c r="BB43" s="20" t="s">
        <v>110</v>
      </c>
      <c r="BC43" s="20" t="s">
        <v>110</v>
      </c>
      <c r="BD43" s="20" t="s">
        <v>110</v>
      </c>
      <c r="BE43" s="20" t="s">
        <v>110</v>
      </c>
      <c r="BF43" s="20" t="s">
        <v>110</v>
      </c>
      <c r="BG43" s="20" t="s">
        <v>110</v>
      </c>
      <c r="BH43" s="20" t="s">
        <v>110</v>
      </c>
      <c r="BI43" s="20" t="s">
        <v>110</v>
      </c>
      <c r="BJ43" s="20" t="s">
        <v>110</v>
      </c>
      <c r="BK43" s="20" t="s">
        <v>110</v>
      </c>
      <c r="BL43" s="20" t="s">
        <v>110</v>
      </c>
      <c r="BM43" s="20" t="s">
        <v>110</v>
      </c>
      <c r="BN43" s="20" t="s">
        <v>110</v>
      </c>
      <c r="BO43" s="20" t="s">
        <v>110</v>
      </c>
      <c r="BP43" s="20" t="s">
        <v>110</v>
      </c>
      <c r="BQ43" s="20" t="s">
        <v>110</v>
      </c>
      <c r="BR43" s="20" t="s">
        <v>110</v>
      </c>
      <c r="BS43" s="20" t="s">
        <v>110</v>
      </c>
      <c r="BT43" s="20" t="s">
        <v>110</v>
      </c>
      <c r="BU43" s="20" t="s">
        <v>110</v>
      </c>
      <c r="BV43" s="20" t="s">
        <v>110</v>
      </c>
      <c r="BW43" s="20" t="s">
        <v>110</v>
      </c>
      <c r="BX43" s="20" t="s">
        <v>110</v>
      </c>
      <c r="BY43" s="20" t="s">
        <v>110</v>
      </c>
      <c r="BZ43" s="20" t="s">
        <v>110</v>
      </c>
      <c r="CA43" s="20" t="s">
        <v>110</v>
      </c>
      <c r="CB43" s="20" t="s">
        <v>110</v>
      </c>
      <c r="CC43" s="20" t="s">
        <v>110</v>
      </c>
      <c r="CD43" s="20" t="s">
        <v>110</v>
      </c>
      <c r="CE43" s="20" t="s">
        <v>110</v>
      </c>
      <c r="CF43" s="20" t="s">
        <v>110</v>
      </c>
      <c r="CG43" s="20" t="s">
        <v>110</v>
      </c>
      <c r="CH43" s="20" t="s">
        <v>110</v>
      </c>
      <c r="CI43" s="20" t="s">
        <v>110</v>
      </c>
      <c r="CJ43" s="20" t="s">
        <v>110</v>
      </c>
      <c r="CK43" s="20" t="s">
        <v>110</v>
      </c>
      <c r="CL43" s="20" t="s">
        <v>110</v>
      </c>
      <c r="CM43" s="20" t="s">
        <v>110</v>
      </c>
      <c r="CN43" s="20" t="s">
        <v>110</v>
      </c>
      <c r="CO43" s="20" t="s">
        <v>110</v>
      </c>
      <c r="CP43" s="20" t="s">
        <v>110</v>
      </c>
      <c r="CQ43" s="20" t="s">
        <v>110</v>
      </c>
      <c r="CR43" s="20" t="s">
        <v>110</v>
      </c>
      <c r="CS43" s="20" t="s">
        <v>110</v>
      </c>
      <c r="CT43" s="20" t="s">
        <v>110</v>
      </c>
      <c r="CU43" s="20" t="s">
        <v>110</v>
      </c>
      <c r="CV43" s="20" t="s">
        <v>110</v>
      </c>
      <c r="CW43" s="20" t="s">
        <v>110</v>
      </c>
      <c r="CX43" s="20" t="s">
        <v>110</v>
      </c>
      <c r="CY43" s="20" t="s">
        <v>110</v>
      </c>
      <c r="CZ43" s="20" t="s">
        <v>110</v>
      </c>
      <c r="DA43" s="20" t="s">
        <v>110</v>
      </c>
      <c r="DB43" s="20" t="s">
        <v>110</v>
      </c>
      <c r="DC43" s="20" t="s">
        <v>110</v>
      </c>
      <c r="DD43" s="20" t="s">
        <v>110</v>
      </c>
      <c r="DE43" s="20" t="s">
        <v>110</v>
      </c>
      <c r="DF43" s="20" t="s">
        <v>110</v>
      </c>
      <c r="DG43" s="20" t="s">
        <v>110</v>
      </c>
      <c r="DH43" s="20" t="s">
        <v>110</v>
      </c>
      <c r="DI43" s="20" t="s">
        <v>110</v>
      </c>
      <c r="DJ43" s="20" t="s">
        <v>110</v>
      </c>
      <c r="DK43" s="20" t="s">
        <v>110</v>
      </c>
      <c r="DL43" s="20" t="s">
        <v>110</v>
      </c>
      <c r="DM43" s="20" t="s">
        <v>110</v>
      </c>
      <c r="DN43" s="19" t="s">
        <v>110</v>
      </c>
    </row>
    <row r="44" spans="1:118" s="25" customFormat="1" ht="15.75" hidden="1" customHeight="1">
      <c r="A44" s="17"/>
      <c r="B44" s="18"/>
      <c r="C44" s="19"/>
      <c r="D44" s="20" t="s">
        <v>110</v>
      </c>
      <c r="E44" s="20" t="s">
        <v>110</v>
      </c>
      <c r="F44" s="20" t="s">
        <v>110</v>
      </c>
      <c r="G44" s="20" t="s">
        <v>110</v>
      </c>
      <c r="H44" s="20" t="s">
        <v>110</v>
      </c>
      <c r="I44" s="20" t="s">
        <v>110</v>
      </c>
      <c r="J44" s="20" t="s">
        <v>110</v>
      </c>
      <c r="K44" s="20" t="s">
        <v>110</v>
      </c>
      <c r="L44" s="20" t="s">
        <v>110</v>
      </c>
      <c r="M44" s="20" t="s">
        <v>110</v>
      </c>
      <c r="N44" s="20" t="s">
        <v>110</v>
      </c>
      <c r="O44" s="20" t="s">
        <v>110</v>
      </c>
      <c r="P44" s="20" t="s">
        <v>110</v>
      </c>
      <c r="Q44" s="20" t="s">
        <v>110</v>
      </c>
      <c r="R44" s="20" t="s">
        <v>110</v>
      </c>
      <c r="S44" s="20" t="s">
        <v>110</v>
      </c>
      <c r="T44" s="20" t="s">
        <v>110</v>
      </c>
      <c r="U44" s="20" t="s">
        <v>110</v>
      </c>
      <c r="V44" s="20" t="s">
        <v>110</v>
      </c>
      <c r="W44" s="20" t="s">
        <v>110</v>
      </c>
      <c r="X44" s="20" t="s">
        <v>110</v>
      </c>
      <c r="Y44" s="20" t="s">
        <v>110</v>
      </c>
      <c r="Z44" s="20" t="s">
        <v>110</v>
      </c>
      <c r="AA44" s="20" t="s">
        <v>110</v>
      </c>
      <c r="AB44" s="20" t="s">
        <v>110</v>
      </c>
      <c r="AC44" s="20" t="s">
        <v>110</v>
      </c>
      <c r="AD44" s="20" t="s">
        <v>110</v>
      </c>
      <c r="AE44" s="20" t="s">
        <v>110</v>
      </c>
      <c r="AF44" s="20" t="s">
        <v>110</v>
      </c>
      <c r="AG44" s="20" t="s">
        <v>110</v>
      </c>
      <c r="AH44" s="20" t="s">
        <v>110</v>
      </c>
      <c r="AI44" s="20" t="s">
        <v>110</v>
      </c>
      <c r="AJ44" s="20" t="s">
        <v>110</v>
      </c>
      <c r="AK44" s="20" t="s">
        <v>110</v>
      </c>
      <c r="AL44" s="20" t="s">
        <v>110</v>
      </c>
      <c r="AM44" s="20" t="s">
        <v>110</v>
      </c>
      <c r="AN44" s="20" t="s">
        <v>110</v>
      </c>
      <c r="AO44" s="20" t="s">
        <v>110</v>
      </c>
      <c r="AP44" s="24" t="s">
        <v>110</v>
      </c>
      <c r="AQ44" s="20" t="s">
        <v>110</v>
      </c>
      <c r="AR44" s="20" t="s">
        <v>110</v>
      </c>
      <c r="AS44" s="20" t="s">
        <v>110</v>
      </c>
      <c r="AT44" s="20" t="s">
        <v>110</v>
      </c>
      <c r="AU44" s="20" t="s">
        <v>110</v>
      </c>
      <c r="AV44" s="20" t="s">
        <v>110</v>
      </c>
      <c r="AW44" s="20" t="s">
        <v>110</v>
      </c>
      <c r="AX44" s="20" t="s">
        <v>110</v>
      </c>
      <c r="AY44" s="20" t="s">
        <v>110</v>
      </c>
      <c r="AZ44" s="20" t="s">
        <v>110</v>
      </c>
      <c r="BA44" s="20" t="s">
        <v>110</v>
      </c>
      <c r="BB44" s="20" t="s">
        <v>110</v>
      </c>
      <c r="BC44" s="20" t="s">
        <v>110</v>
      </c>
      <c r="BD44" s="20" t="s">
        <v>110</v>
      </c>
      <c r="BE44" s="20" t="s">
        <v>110</v>
      </c>
      <c r="BF44" s="20" t="s">
        <v>110</v>
      </c>
      <c r="BG44" s="20" t="s">
        <v>110</v>
      </c>
      <c r="BH44" s="20" t="s">
        <v>110</v>
      </c>
      <c r="BI44" s="20" t="s">
        <v>110</v>
      </c>
      <c r="BJ44" s="20" t="s">
        <v>110</v>
      </c>
      <c r="BK44" s="20" t="s">
        <v>110</v>
      </c>
      <c r="BL44" s="20" t="s">
        <v>110</v>
      </c>
      <c r="BM44" s="20" t="s">
        <v>110</v>
      </c>
      <c r="BN44" s="20" t="s">
        <v>110</v>
      </c>
      <c r="BO44" s="20" t="s">
        <v>110</v>
      </c>
      <c r="BP44" s="20" t="s">
        <v>110</v>
      </c>
      <c r="BQ44" s="20" t="s">
        <v>110</v>
      </c>
      <c r="BR44" s="20" t="s">
        <v>110</v>
      </c>
      <c r="BS44" s="20" t="s">
        <v>110</v>
      </c>
      <c r="BT44" s="20" t="s">
        <v>110</v>
      </c>
      <c r="BU44" s="20" t="s">
        <v>110</v>
      </c>
      <c r="BV44" s="20" t="s">
        <v>110</v>
      </c>
      <c r="BW44" s="20" t="s">
        <v>110</v>
      </c>
      <c r="BX44" s="20" t="s">
        <v>110</v>
      </c>
      <c r="BY44" s="20" t="s">
        <v>110</v>
      </c>
      <c r="BZ44" s="20" t="s">
        <v>110</v>
      </c>
      <c r="CA44" s="20" t="s">
        <v>110</v>
      </c>
      <c r="CB44" s="20" t="s">
        <v>110</v>
      </c>
      <c r="CC44" s="20" t="s">
        <v>110</v>
      </c>
      <c r="CD44" s="20" t="s">
        <v>110</v>
      </c>
      <c r="CE44" s="20" t="s">
        <v>110</v>
      </c>
      <c r="CF44" s="20" t="s">
        <v>110</v>
      </c>
      <c r="CG44" s="20" t="s">
        <v>110</v>
      </c>
      <c r="CH44" s="20" t="s">
        <v>110</v>
      </c>
      <c r="CI44" s="20" t="s">
        <v>110</v>
      </c>
      <c r="CJ44" s="20" t="s">
        <v>110</v>
      </c>
      <c r="CK44" s="20" t="s">
        <v>110</v>
      </c>
      <c r="CL44" s="20" t="s">
        <v>110</v>
      </c>
      <c r="CM44" s="20" t="s">
        <v>110</v>
      </c>
      <c r="CN44" s="20" t="s">
        <v>110</v>
      </c>
      <c r="CO44" s="20" t="s">
        <v>110</v>
      </c>
      <c r="CP44" s="20" t="s">
        <v>110</v>
      </c>
      <c r="CQ44" s="20" t="s">
        <v>110</v>
      </c>
      <c r="CR44" s="20" t="s">
        <v>110</v>
      </c>
      <c r="CS44" s="20" t="s">
        <v>110</v>
      </c>
      <c r="CT44" s="20" t="s">
        <v>110</v>
      </c>
      <c r="CU44" s="20" t="s">
        <v>110</v>
      </c>
      <c r="CV44" s="20" t="s">
        <v>110</v>
      </c>
      <c r="CW44" s="20" t="s">
        <v>110</v>
      </c>
      <c r="CX44" s="20" t="s">
        <v>110</v>
      </c>
      <c r="CY44" s="20" t="s">
        <v>110</v>
      </c>
      <c r="CZ44" s="20" t="s">
        <v>110</v>
      </c>
      <c r="DA44" s="20" t="s">
        <v>110</v>
      </c>
      <c r="DB44" s="20" t="s">
        <v>110</v>
      </c>
      <c r="DC44" s="20" t="s">
        <v>110</v>
      </c>
      <c r="DD44" s="20" t="s">
        <v>110</v>
      </c>
      <c r="DE44" s="20" t="s">
        <v>110</v>
      </c>
      <c r="DF44" s="20" t="s">
        <v>110</v>
      </c>
      <c r="DG44" s="20" t="s">
        <v>110</v>
      </c>
      <c r="DH44" s="20" t="s">
        <v>110</v>
      </c>
      <c r="DI44" s="20" t="s">
        <v>110</v>
      </c>
      <c r="DJ44" s="20" t="s">
        <v>110</v>
      </c>
      <c r="DK44" s="20" t="s">
        <v>110</v>
      </c>
      <c r="DL44" s="20" t="s">
        <v>110</v>
      </c>
      <c r="DM44" s="20" t="s">
        <v>110</v>
      </c>
      <c r="DN44" s="19" t="s">
        <v>110</v>
      </c>
    </row>
    <row r="45" spans="1:118" s="25" customFormat="1" ht="15.75" hidden="1" customHeight="1">
      <c r="A45" s="17"/>
      <c r="B45" s="18"/>
      <c r="C45" s="19"/>
      <c r="D45" s="20" t="s">
        <v>110</v>
      </c>
      <c r="E45" s="20" t="s">
        <v>110</v>
      </c>
      <c r="F45" s="20" t="s">
        <v>110</v>
      </c>
      <c r="G45" s="20" t="s">
        <v>110</v>
      </c>
      <c r="H45" s="20" t="s">
        <v>110</v>
      </c>
      <c r="I45" s="20" t="s">
        <v>110</v>
      </c>
      <c r="J45" s="20" t="s">
        <v>110</v>
      </c>
      <c r="K45" s="20" t="s">
        <v>110</v>
      </c>
      <c r="L45" s="20" t="s">
        <v>110</v>
      </c>
      <c r="M45" s="20" t="s">
        <v>110</v>
      </c>
      <c r="N45" s="20" t="s">
        <v>110</v>
      </c>
      <c r="O45" s="20" t="s">
        <v>110</v>
      </c>
      <c r="P45" s="20" t="s">
        <v>110</v>
      </c>
      <c r="Q45" s="20" t="s">
        <v>110</v>
      </c>
      <c r="R45" s="20" t="s">
        <v>110</v>
      </c>
      <c r="S45" s="20" t="s">
        <v>110</v>
      </c>
      <c r="T45" s="20" t="s">
        <v>110</v>
      </c>
      <c r="U45" s="20" t="s">
        <v>110</v>
      </c>
      <c r="V45" s="20" t="s">
        <v>110</v>
      </c>
      <c r="W45" s="20" t="s">
        <v>110</v>
      </c>
      <c r="X45" s="20" t="s">
        <v>110</v>
      </c>
      <c r="Y45" s="20" t="s">
        <v>110</v>
      </c>
      <c r="Z45" s="20" t="s">
        <v>110</v>
      </c>
      <c r="AA45" s="20" t="s">
        <v>110</v>
      </c>
      <c r="AB45" s="20" t="s">
        <v>110</v>
      </c>
      <c r="AC45" s="20" t="s">
        <v>110</v>
      </c>
      <c r="AD45" s="20" t="s">
        <v>110</v>
      </c>
      <c r="AE45" s="20" t="s">
        <v>110</v>
      </c>
      <c r="AF45" s="20" t="s">
        <v>110</v>
      </c>
      <c r="AG45" s="20" t="s">
        <v>110</v>
      </c>
      <c r="AH45" s="20" t="s">
        <v>110</v>
      </c>
      <c r="AI45" s="20" t="s">
        <v>110</v>
      </c>
      <c r="AJ45" s="20" t="s">
        <v>110</v>
      </c>
      <c r="AK45" s="20" t="s">
        <v>110</v>
      </c>
      <c r="AL45" s="20" t="s">
        <v>110</v>
      </c>
      <c r="AM45" s="20" t="s">
        <v>110</v>
      </c>
      <c r="AN45" s="20" t="s">
        <v>110</v>
      </c>
      <c r="AO45" s="20" t="s">
        <v>110</v>
      </c>
      <c r="AP45" s="24" t="s">
        <v>110</v>
      </c>
      <c r="AQ45" s="20" t="s">
        <v>110</v>
      </c>
      <c r="AR45" s="20" t="s">
        <v>110</v>
      </c>
      <c r="AS45" s="20" t="s">
        <v>110</v>
      </c>
      <c r="AT45" s="20" t="s">
        <v>110</v>
      </c>
      <c r="AU45" s="20" t="s">
        <v>110</v>
      </c>
      <c r="AV45" s="20" t="s">
        <v>110</v>
      </c>
      <c r="AW45" s="20" t="s">
        <v>110</v>
      </c>
      <c r="AX45" s="20" t="s">
        <v>110</v>
      </c>
      <c r="AY45" s="20" t="s">
        <v>110</v>
      </c>
      <c r="AZ45" s="20" t="s">
        <v>110</v>
      </c>
      <c r="BA45" s="20" t="s">
        <v>110</v>
      </c>
      <c r="BB45" s="20" t="s">
        <v>110</v>
      </c>
      <c r="BC45" s="20" t="s">
        <v>110</v>
      </c>
      <c r="BD45" s="20" t="s">
        <v>110</v>
      </c>
      <c r="BE45" s="20" t="s">
        <v>110</v>
      </c>
      <c r="BF45" s="20" t="s">
        <v>110</v>
      </c>
      <c r="BG45" s="20" t="s">
        <v>110</v>
      </c>
      <c r="BH45" s="20" t="s">
        <v>110</v>
      </c>
      <c r="BI45" s="20" t="s">
        <v>110</v>
      </c>
      <c r="BJ45" s="20" t="s">
        <v>110</v>
      </c>
      <c r="BK45" s="20" t="s">
        <v>110</v>
      </c>
      <c r="BL45" s="20" t="s">
        <v>110</v>
      </c>
      <c r="BM45" s="20" t="s">
        <v>110</v>
      </c>
      <c r="BN45" s="20" t="s">
        <v>110</v>
      </c>
      <c r="BO45" s="20" t="s">
        <v>110</v>
      </c>
      <c r="BP45" s="20" t="s">
        <v>110</v>
      </c>
      <c r="BQ45" s="20" t="s">
        <v>110</v>
      </c>
      <c r="BR45" s="20" t="s">
        <v>110</v>
      </c>
      <c r="BS45" s="20" t="s">
        <v>110</v>
      </c>
      <c r="BT45" s="20" t="s">
        <v>110</v>
      </c>
      <c r="BU45" s="20" t="s">
        <v>110</v>
      </c>
      <c r="BV45" s="20" t="s">
        <v>110</v>
      </c>
      <c r="BW45" s="20" t="s">
        <v>110</v>
      </c>
      <c r="BX45" s="20" t="s">
        <v>110</v>
      </c>
      <c r="BY45" s="20" t="s">
        <v>110</v>
      </c>
      <c r="BZ45" s="20" t="s">
        <v>110</v>
      </c>
      <c r="CA45" s="20" t="s">
        <v>110</v>
      </c>
      <c r="CB45" s="20" t="s">
        <v>110</v>
      </c>
      <c r="CC45" s="20" t="s">
        <v>110</v>
      </c>
      <c r="CD45" s="20" t="s">
        <v>110</v>
      </c>
      <c r="CE45" s="20" t="s">
        <v>110</v>
      </c>
      <c r="CF45" s="20" t="s">
        <v>110</v>
      </c>
      <c r="CG45" s="20" t="s">
        <v>110</v>
      </c>
      <c r="CH45" s="20" t="s">
        <v>110</v>
      </c>
      <c r="CI45" s="20" t="s">
        <v>110</v>
      </c>
      <c r="CJ45" s="20" t="s">
        <v>110</v>
      </c>
      <c r="CK45" s="20" t="s">
        <v>110</v>
      </c>
      <c r="CL45" s="20" t="s">
        <v>110</v>
      </c>
      <c r="CM45" s="20" t="s">
        <v>110</v>
      </c>
      <c r="CN45" s="20" t="s">
        <v>110</v>
      </c>
      <c r="CO45" s="20" t="s">
        <v>110</v>
      </c>
      <c r="CP45" s="20" t="s">
        <v>110</v>
      </c>
      <c r="CQ45" s="20" t="s">
        <v>110</v>
      </c>
      <c r="CR45" s="20" t="s">
        <v>110</v>
      </c>
      <c r="CS45" s="20" t="s">
        <v>110</v>
      </c>
      <c r="CT45" s="20" t="s">
        <v>110</v>
      </c>
      <c r="CU45" s="20" t="s">
        <v>110</v>
      </c>
      <c r="CV45" s="20" t="s">
        <v>110</v>
      </c>
      <c r="CW45" s="20" t="s">
        <v>110</v>
      </c>
      <c r="CX45" s="20" t="s">
        <v>110</v>
      </c>
      <c r="CY45" s="20" t="s">
        <v>110</v>
      </c>
      <c r="CZ45" s="20" t="s">
        <v>110</v>
      </c>
      <c r="DA45" s="20" t="s">
        <v>110</v>
      </c>
      <c r="DB45" s="20" t="s">
        <v>110</v>
      </c>
      <c r="DC45" s="20" t="s">
        <v>110</v>
      </c>
      <c r="DD45" s="20" t="s">
        <v>110</v>
      </c>
      <c r="DE45" s="20" t="s">
        <v>110</v>
      </c>
      <c r="DF45" s="20" t="s">
        <v>110</v>
      </c>
      <c r="DG45" s="20" t="s">
        <v>110</v>
      </c>
      <c r="DH45" s="20" t="s">
        <v>110</v>
      </c>
      <c r="DI45" s="20" t="s">
        <v>110</v>
      </c>
      <c r="DJ45" s="20" t="s">
        <v>110</v>
      </c>
      <c r="DK45" s="20" t="s">
        <v>110</v>
      </c>
      <c r="DL45" s="20" t="s">
        <v>110</v>
      </c>
      <c r="DM45" s="20" t="s">
        <v>110</v>
      </c>
      <c r="DN45" s="19" t="s">
        <v>110</v>
      </c>
    </row>
    <row r="46" spans="1:118" ht="57" customHeight="1">
      <c r="A46" s="17" t="s">
        <v>154</v>
      </c>
      <c r="B46" s="18" t="s">
        <v>157</v>
      </c>
      <c r="C46" s="19" t="s">
        <v>109</v>
      </c>
      <c r="D46" s="20" t="s">
        <v>110</v>
      </c>
      <c r="E46" s="20" t="s">
        <v>110</v>
      </c>
      <c r="F46" s="20" t="s">
        <v>110</v>
      </c>
      <c r="G46" s="20" t="s">
        <v>110</v>
      </c>
      <c r="H46" s="20" t="s">
        <v>110</v>
      </c>
      <c r="I46" s="20" t="s">
        <v>110</v>
      </c>
      <c r="J46" s="20" t="s">
        <v>110</v>
      </c>
      <c r="K46" s="20" t="s">
        <v>110</v>
      </c>
      <c r="L46" s="20" t="s">
        <v>110</v>
      </c>
      <c r="M46" s="20" t="s">
        <v>110</v>
      </c>
      <c r="N46" s="20" t="s">
        <v>110</v>
      </c>
      <c r="O46" s="20" t="s">
        <v>110</v>
      </c>
      <c r="P46" s="20" t="s">
        <v>110</v>
      </c>
      <c r="Q46" s="20" t="s">
        <v>110</v>
      </c>
      <c r="R46" s="20" t="s">
        <v>110</v>
      </c>
      <c r="S46" s="20" t="s">
        <v>110</v>
      </c>
      <c r="T46" s="20" t="s">
        <v>110</v>
      </c>
      <c r="U46" s="20" t="s">
        <v>110</v>
      </c>
      <c r="V46" s="20" t="s">
        <v>110</v>
      </c>
      <c r="W46" s="20" t="s">
        <v>110</v>
      </c>
      <c r="X46" s="20" t="s">
        <v>110</v>
      </c>
      <c r="Y46" s="20" t="s">
        <v>110</v>
      </c>
      <c r="Z46" s="20" t="s">
        <v>110</v>
      </c>
      <c r="AA46" s="20" t="s">
        <v>110</v>
      </c>
      <c r="AB46" s="20" t="s">
        <v>110</v>
      </c>
      <c r="AC46" s="20" t="s">
        <v>110</v>
      </c>
      <c r="AD46" s="20" t="s">
        <v>110</v>
      </c>
      <c r="AE46" s="20" t="s">
        <v>110</v>
      </c>
      <c r="AF46" s="20" t="s">
        <v>110</v>
      </c>
      <c r="AG46" s="20" t="s">
        <v>110</v>
      </c>
      <c r="AH46" s="20" t="s">
        <v>110</v>
      </c>
      <c r="AI46" s="20" t="s">
        <v>110</v>
      </c>
      <c r="AJ46" s="20" t="s">
        <v>110</v>
      </c>
      <c r="AK46" s="20" t="s">
        <v>110</v>
      </c>
      <c r="AL46" s="20" t="s">
        <v>110</v>
      </c>
      <c r="AM46" s="20" t="s">
        <v>110</v>
      </c>
      <c r="AN46" s="20" t="s">
        <v>110</v>
      </c>
      <c r="AO46" s="20" t="s">
        <v>110</v>
      </c>
      <c r="AP46" s="24" t="s">
        <v>110</v>
      </c>
      <c r="AQ46" s="20" t="s">
        <v>110</v>
      </c>
      <c r="AR46" s="20" t="s">
        <v>110</v>
      </c>
      <c r="AS46" s="20" t="s">
        <v>110</v>
      </c>
      <c r="AT46" s="20" t="s">
        <v>110</v>
      </c>
      <c r="AU46" s="20" t="s">
        <v>110</v>
      </c>
      <c r="AV46" s="20" t="s">
        <v>110</v>
      </c>
      <c r="AW46" s="20" t="s">
        <v>110</v>
      </c>
      <c r="AX46" s="20" t="s">
        <v>110</v>
      </c>
      <c r="AY46" s="20" t="s">
        <v>110</v>
      </c>
      <c r="AZ46" s="20" t="s">
        <v>110</v>
      </c>
      <c r="BA46" s="20" t="s">
        <v>110</v>
      </c>
      <c r="BB46" s="20" t="s">
        <v>110</v>
      </c>
      <c r="BC46" s="20" t="s">
        <v>110</v>
      </c>
      <c r="BD46" s="20" t="s">
        <v>110</v>
      </c>
      <c r="BE46" s="20" t="s">
        <v>110</v>
      </c>
      <c r="BF46" s="20" t="s">
        <v>110</v>
      </c>
      <c r="BG46" s="20" t="s">
        <v>110</v>
      </c>
      <c r="BH46" s="20" t="s">
        <v>110</v>
      </c>
      <c r="BI46" s="20" t="s">
        <v>110</v>
      </c>
      <c r="BJ46" s="20" t="s">
        <v>110</v>
      </c>
      <c r="BK46" s="20" t="s">
        <v>110</v>
      </c>
      <c r="BL46" s="20" t="s">
        <v>110</v>
      </c>
      <c r="BM46" s="20" t="s">
        <v>110</v>
      </c>
      <c r="BN46" s="20" t="s">
        <v>110</v>
      </c>
      <c r="BO46" s="20" t="s">
        <v>110</v>
      </c>
      <c r="BP46" s="20" t="s">
        <v>110</v>
      </c>
      <c r="BQ46" s="20" t="s">
        <v>110</v>
      </c>
      <c r="BR46" s="20" t="s">
        <v>110</v>
      </c>
      <c r="BS46" s="20" t="s">
        <v>110</v>
      </c>
      <c r="BT46" s="20" t="s">
        <v>110</v>
      </c>
      <c r="BU46" s="20" t="s">
        <v>110</v>
      </c>
      <c r="BV46" s="20" t="s">
        <v>110</v>
      </c>
      <c r="BW46" s="20" t="s">
        <v>110</v>
      </c>
      <c r="BX46" s="20" t="s">
        <v>110</v>
      </c>
      <c r="BY46" s="20" t="s">
        <v>110</v>
      </c>
      <c r="BZ46" s="20" t="s">
        <v>110</v>
      </c>
      <c r="CA46" s="20" t="s">
        <v>110</v>
      </c>
      <c r="CB46" s="20" t="s">
        <v>110</v>
      </c>
      <c r="CC46" s="20" t="s">
        <v>110</v>
      </c>
      <c r="CD46" s="20" t="s">
        <v>110</v>
      </c>
      <c r="CE46" s="20" t="s">
        <v>110</v>
      </c>
      <c r="CF46" s="20" t="s">
        <v>110</v>
      </c>
      <c r="CG46" s="20" t="s">
        <v>110</v>
      </c>
      <c r="CH46" s="20" t="s">
        <v>110</v>
      </c>
      <c r="CI46" s="20" t="s">
        <v>110</v>
      </c>
      <c r="CJ46" s="20" t="s">
        <v>110</v>
      </c>
      <c r="CK46" s="20" t="s">
        <v>110</v>
      </c>
      <c r="CL46" s="20" t="s">
        <v>110</v>
      </c>
      <c r="CM46" s="20" t="s">
        <v>110</v>
      </c>
      <c r="CN46" s="20" t="s">
        <v>110</v>
      </c>
      <c r="CO46" s="20" t="s">
        <v>110</v>
      </c>
      <c r="CP46" s="20" t="s">
        <v>110</v>
      </c>
      <c r="CQ46" s="20" t="s">
        <v>110</v>
      </c>
      <c r="CR46" s="20" t="s">
        <v>110</v>
      </c>
      <c r="CS46" s="20" t="s">
        <v>110</v>
      </c>
      <c r="CT46" s="20" t="s">
        <v>110</v>
      </c>
      <c r="CU46" s="20" t="s">
        <v>110</v>
      </c>
      <c r="CV46" s="20" t="s">
        <v>110</v>
      </c>
      <c r="CW46" s="20" t="s">
        <v>110</v>
      </c>
      <c r="CX46" s="20" t="s">
        <v>110</v>
      </c>
      <c r="CY46" s="20" t="s">
        <v>110</v>
      </c>
      <c r="CZ46" s="20" t="s">
        <v>110</v>
      </c>
      <c r="DA46" s="20" t="s">
        <v>110</v>
      </c>
      <c r="DB46" s="20" t="s">
        <v>110</v>
      </c>
      <c r="DC46" s="20" t="s">
        <v>110</v>
      </c>
      <c r="DD46" s="20" t="s">
        <v>110</v>
      </c>
      <c r="DE46" s="20" t="s">
        <v>110</v>
      </c>
      <c r="DF46" s="20" t="s">
        <v>110</v>
      </c>
      <c r="DG46" s="20" t="s">
        <v>110</v>
      </c>
      <c r="DH46" s="20" t="s">
        <v>110</v>
      </c>
      <c r="DI46" s="20" t="s">
        <v>110</v>
      </c>
      <c r="DJ46" s="20" t="s">
        <v>110</v>
      </c>
      <c r="DK46" s="20" t="s">
        <v>110</v>
      </c>
      <c r="DL46" s="20" t="s">
        <v>110</v>
      </c>
      <c r="DM46" s="20" t="s">
        <v>110</v>
      </c>
      <c r="DN46" s="19" t="s">
        <v>110</v>
      </c>
    </row>
    <row r="47" spans="1:118" s="25" customFormat="1" ht="15.75" hidden="1" customHeight="1">
      <c r="A47" s="17"/>
      <c r="B47" s="18"/>
      <c r="C47" s="19"/>
      <c r="D47" s="20" t="s">
        <v>110</v>
      </c>
      <c r="E47" s="20" t="s">
        <v>110</v>
      </c>
      <c r="F47" s="20" t="s">
        <v>110</v>
      </c>
      <c r="G47" s="20" t="s">
        <v>110</v>
      </c>
      <c r="H47" s="20" t="s">
        <v>110</v>
      </c>
      <c r="I47" s="20" t="s">
        <v>110</v>
      </c>
      <c r="J47" s="20" t="s">
        <v>110</v>
      </c>
      <c r="K47" s="20" t="s">
        <v>110</v>
      </c>
      <c r="L47" s="20" t="s">
        <v>110</v>
      </c>
      <c r="M47" s="20" t="s">
        <v>110</v>
      </c>
      <c r="N47" s="20" t="s">
        <v>110</v>
      </c>
      <c r="O47" s="20" t="s">
        <v>110</v>
      </c>
      <c r="P47" s="20" t="s">
        <v>110</v>
      </c>
      <c r="Q47" s="20" t="s">
        <v>110</v>
      </c>
      <c r="R47" s="20" t="s">
        <v>110</v>
      </c>
      <c r="S47" s="20" t="s">
        <v>110</v>
      </c>
      <c r="T47" s="20" t="s">
        <v>110</v>
      </c>
      <c r="U47" s="20" t="s">
        <v>110</v>
      </c>
      <c r="V47" s="20" t="s">
        <v>110</v>
      </c>
      <c r="W47" s="20" t="s">
        <v>110</v>
      </c>
      <c r="X47" s="20" t="s">
        <v>110</v>
      </c>
      <c r="Y47" s="20" t="s">
        <v>110</v>
      </c>
      <c r="Z47" s="20" t="s">
        <v>110</v>
      </c>
      <c r="AA47" s="20" t="s">
        <v>110</v>
      </c>
      <c r="AB47" s="20" t="s">
        <v>110</v>
      </c>
      <c r="AC47" s="20" t="s">
        <v>110</v>
      </c>
      <c r="AD47" s="20" t="s">
        <v>110</v>
      </c>
      <c r="AE47" s="20" t="s">
        <v>110</v>
      </c>
      <c r="AF47" s="20" t="s">
        <v>110</v>
      </c>
      <c r="AG47" s="20" t="s">
        <v>110</v>
      </c>
      <c r="AH47" s="20" t="s">
        <v>110</v>
      </c>
      <c r="AI47" s="20" t="s">
        <v>110</v>
      </c>
      <c r="AJ47" s="20" t="s">
        <v>110</v>
      </c>
      <c r="AK47" s="20" t="s">
        <v>110</v>
      </c>
      <c r="AL47" s="20" t="s">
        <v>110</v>
      </c>
      <c r="AM47" s="20" t="s">
        <v>110</v>
      </c>
      <c r="AN47" s="20" t="s">
        <v>110</v>
      </c>
      <c r="AO47" s="20" t="s">
        <v>110</v>
      </c>
      <c r="AP47" s="24" t="s">
        <v>110</v>
      </c>
      <c r="AQ47" s="20" t="s">
        <v>110</v>
      </c>
      <c r="AR47" s="20" t="s">
        <v>110</v>
      </c>
      <c r="AS47" s="20" t="s">
        <v>110</v>
      </c>
      <c r="AT47" s="20" t="s">
        <v>110</v>
      </c>
      <c r="AU47" s="20" t="s">
        <v>110</v>
      </c>
      <c r="AV47" s="20" t="s">
        <v>110</v>
      </c>
      <c r="AW47" s="20" t="s">
        <v>110</v>
      </c>
      <c r="AX47" s="20" t="s">
        <v>110</v>
      </c>
      <c r="AY47" s="20" t="s">
        <v>110</v>
      </c>
      <c r="AZ47" s="20" t="s">
        <v>110</v>
      </c>
      <c r="BA47" s="20" t="s">
        <v>110</v>
      </c>
      <c r="BB47" s="20" t="s">
        <v>110</v>
      </c>
      <c r="BC47" s="20" t="s">
        <v>110</v>
      </c>
      <c r="BD47" s="20" t="s">
        <v>110</v>
      </c>
      <c r="BE47" s="20" t="s">
        <v>110</v>
      </c>
      <c r="BF47" s="20" t="s">
        <v>110</v>
      </c>
      <c r="BG47" s="20" t="s">
        <v>110</v>
      </c>
      <c r="BH47" s="20" t="s">
        <v>110</v>
      </c>
      <c r="BI47" s="20" t="s">
        <v>110</v>
      </c>
      <c r="BJ47" s="20" t="s">
        <v>110</v>
      </c>
      <c r="BK47" s="20" t="s">
        <v>110</v>
      </c>
      <c r="BL47" s="20" t="s">
        <v>110</v>
      </c>
      <c r="BM47" s="20" t="s">
        <v>110</v>
      </c>
      <c r="BN47" s="20" t="s">
        <v>110</v>
      </c>
      <c r="BO47" s="20" t="s">
        <v>110</v>
      </c>
      <c r="BP47" s="20" t="s">
        <v>110</v>
      </c>
      <c r="BQ47" s="20" t="s">
        <v>110</v>
      </c>
      <c r="BR47" s="20" t="s">
        <v>110</v>
      </c>
      <c r="BS47" s="20" t="s">
        <v>110</v>
      </c>
      <c r="BT47" s="20" t="s">
        <v>110</v>
      </c>
      <c r="BU47" s="20" t="s">
        <v>110</v>
      </c>
      <c r="BV47" s="20" t="s">
        <v>110</v>
      </c>
      <c r="BW47" s="20" t="s">
        <v>110</v>
      </c>
      <c r="BX47" s="20" t="s">
        <v>110</v>
      </c>
      <c r="BY47" s="20" t="s">
        <v>110</v>
      </c>
      <c r="BZ47" s="20" t="s">
        <v>110</v>
      </c>
      <c r="CA47" s="20" t="s">
        <v>110</v>
      </c>
      <c r="CB47" s="20" t="s">
        <v>110</v>
      </c>
      <c r="CC47" s="20" t="s">
        <v>110</v>
      </c>
      <c r="CD47" s="20" t="s">
        <v>110</v>
      </c>
      <c r="CE47" s="20" t="s">
        <v>110</v>
      </c>
      <c r="CF47" s="20" t="s">
        <v>110</v>
      </c>
      <c r="CG47" s="20" t="s">
        <v>110</v>
      </c>
      <c r="CH47" s="20" t="s">
        <v>110</v>
      </c>
      <c r="CI47" s="20" t="s">
        <v>110</v>
      </c>
      <c r="CJ47" s="20" t="s">
        <v>110</v>
      </c>
      <c r="CK47" s="20" t="s">
        <v>110</v>
      </c>
      <c r="CL47" s="20" t="s">
        <v>110</v>
      </c>
      <c r="CM47" s="20" t="s">
        <v>110</v>
      </c>
      <c r="CN47" s="20" t="s">
        <v>110</v>
      </c>
      <c r="CO47" s="20" t="s">
        <v>110</v>
      </c>
      <c r="CP47" s="20" t="s">
        <v>110</v>
      </c>
      <c r="CQ47" s="20" t="s">
        <v>110</v>
      </c>
      <c r="CR47" s="20" t="s">
        <v>110</v>
      </c>
      <c r="CS47" s="20" t="s">
        <v>110</v>
      </c>
      <c r="CT47" s="20" t="s">
        <v>110</v>
      </c>
      <c r="CU47" s="20" t="s">
        <v>110</v>
      </c>
      <c r="CV47" s="20" t="s">
        <v>110</v>
      </c>
      <c r="CW47" s="20" t="s">
        <v>110</v>
      </c>
      <c r="CX47" s="20" t="s">
        <v>110</v>
      </c>
      <c r="CY47" s="20" t="s">
        <v>110</v>
      </c>
      <c r="CZ47" s="20" t="s">
        <v>110</v>
      </c>
      <c r="DA47" s="20" t="s">
        <v>110</v>
      </c>
      <c r="DB47" s="20" t="s">
        <v>110</v>
      </c>
      <c r="DC47" s="20" t="s">
        <v>110</v>
      </c>
      <c r="DD47" s="20" t="s">
        <v>110</v>
      </c>
      <c r="DE47" s="20" t="s">
        <v>110</v>
      </c>
      <c r="DF47" s="20" t="s">
        <v>110</v>
      </c>
      <c r="DG47" s="20" t="s">
        <v>110</v>
      </c>
      <c r="DH47" s="20" t="s">
        <v>110</v>
      </c>
      <c r="DI47" s="20" t="s">
        <v>110</v>
      </c>
      <c r="DJ47" s="20" t="s">
        <v>110</v>
      </c>
      <c r="DK47" s="20" t="s">
        <v>110</v>
      </c>
      <c r="DL47" s="20" t="s">
        <v>110</v>
      </c>
      <c r="DM47" s="20" t="s">
        <v>110</v>
      </c>
      <c r="DN47" s="19" t="s">
        <v>110</v>
      </c>
    </row>
    <row r="48" spans="1:118" s="25" customFormat="1" ht="15.75" hidden="1" customHeight="1">
      <c r="A48" s="17"/>
      <c r="B48" s="18"/>
      <c r="C48" s="19"/>
      <c r="D48" s="20" t="s">
        <v>110</v>
      </c>
      <c r="E48" s="20" t="s">
        <v>110</v>
      </c>
      <c r="F48" s="20" t="s">
        <v>110</v>
      </c>
      <c r="G48" s="20" t="s">
        <v>110</v>
      </c>
      <c r="H48" s="20" t="s">
        <v>110</v>
      </c>
      <c r="I48" s="20" t="s">
        <v>110</v>
      </c>
      <c r="J48" s="20" t="s">
        <v>110</v>
      </c>
      <c r="K48" s="20" t="s">
        <v>110</v>
      </c>
      <c r="L48" s="20" t="s">
        <v>110</v>
      </c>
      <c r="M48" s="20" t="s">
        <v>110</v>
      </c>
      <c r="N48" s="20" t="s">
        <v>110</v>
      </c>
      <c r="O48" s="20" t="s">
        <v>110</v>
      </c>
      <c r="P48" s="20" t="s">
        <v>110</v>
      </c>
      <c r="Q48" s="20" t="s">
        <v>110</v>
      </c>
      <c r="R48" s="20" t="s">
        <v>110</v>
      </c>
      <c r="S48" s="20" t="s">
        <v>110</v>
      </c>
      <c r="T48" s="20" t="s">
        <v>110</v>
      </c>
      <c r="U48" s="20" t="s">
        <v>110</v>
      </c>
      <c r="V48" s="20" t="s">
        <v>110</v>
      </c>
      <c r="W48" s="20" t="s">
        <v>110</v>
      </c>
      <c r="X48" s="20" t="s">
        <v>110</v>
      </c>
      <c r="Y48" s="20" t="s">
        <v>110</v>
      </c>
      <c r="Z48" s="20" t="s">
        <v>110</v>
      </c>
      <c r="AA48" s="20" t="s">
        <v>110</v>
      </c>
      <c r="AB48" s="20" t="s">
        <v>110</v>
      </c>
      <c r="AC48" s="20" t="s">
        <v>110</v>
      </c>
      <c r="AD48" s="20" t="s">
        <v>110</v>
      </c>
      <c r="AE48" s="20" t="s">
        <v>110</v>
      </c>
      <c r="AF48" s="20" t="s">
        <v>110</v>
      </c>
      <c r="AG48" s="20" t="s">
        <v>110</v>
      </c>
      <c r="AH48" s="20" t="s">
        <v>110</v>
      </c>
      <c r="AI48" s="20" t="s">
        <v>110</v>
      </c>
      <c r="AJ48" s="20" t="s">
        <v>110</v>
      </c>
      <c r="AK48" s="20" t="s">
        <v>110</v>
      </c>
      <c r="AL48" s="20" t="s">
        <v>110</v>
      </c>
      <c r="AM48" s="20" t="s">
        <v>110</v>
      </c>
      <c r="AN48" s="20" t="s">
        <v>110</v>
      </c>
      <c r="AO48" s="20" t="s">
        <v>110</v>
      </c>
      <c r="AP48" s="24" t="s">
        <v>110</v>
      </c>
      <c r="AQ48" s="20" t="s">
        <v>110</v>
      </c>
      <c r="AR48" s="20" t="s">
        <v>110</v>
      </c>
      <c r="AS48" s="20" t="s">
        <v>110</v>
      </c>
      <c r="AT48" s="20" t="s">
        <v>110</v>
      </c>
      <c r="AU48" s="20" t="s">
        <v>110</v>
      </c>
      <c r="AV48" s="20" t="s">
        <v>110</v>
      </c>
      <c r="AW48" s="20" t="s">
        <v>110</v>
      </c>
      <c r="AX48" s="20" t="s">
        <v>110</v>
      </c>
      <c r="AY48" s="20" t="s">
        <v>110</v>
      </c>
      <c r="AZ48" s="20" t="s">
        <v>110</v>
      </c>
      <c r="BA48" s="20" t="s">
        <v>110</v>
      </c>
      <c r="BB48" s="20" t="s">
        <v>110</v>
      </c>
      <c r="BC48" s="20" t="s">
        <v>110</v>
      </c>
      <c r="BD48" s="20" t="s">
        <v>110</v>
      </c>
      <c r="BE48" s="20" t="s">
        <v>110</v>
      </c>
      <c r="BF48" s="20" t="s">
        <v>110</v>
      </c>
      <c r="BG48" s="20" t="s">
        <v>110</v>
      </c>
      <c r="BH48" s="20" t="s">
        <v>110</v>
      </c>
      <c r="BI48" s="20" t="s">
        <v>110</v>
      </c>
      <c r="BJ48" s="20" t="s">
        <v>110</v>
      </c>
      <c r="BK48" s="20" t="s">
        <v>110</v>
      </c>
      <c r="BL48" s="20" t="s">
        <v>110</v>
      </c>
      <c r="BM48" s="20" t="s">
        <v>110</v>
      </c>
      <c r="BN48" s="20" t="s">
        <v>110</v>
      </c>
      <c r="BO48" s="20" t="s">
        <v>110</v>
      </c>
      <c r="BP48" s="20" t="s">
        <v>110</v>
      </c>
      <c r="BQ48" s="20" t="s">
        <v>110</v>
      </c>
      <c r="BR48" s="20" t="s">
        <v>110</v>
      </c>
      <c r="BS48" s="20" t="s">
        <v>110</v>
      </c>
      <c r="BT48" s="20" t="s">
        <v>110</v>
      </c>
      <c r="BU48" s="20" t="s">
        <v>110</v>
      </c>
      <c r="BV48" s="20" t="s">
        <v>110</v>
      </c>
      <c r="BW48" s="20" t="s">
        <v>110</v>
      </c>
      <c r="BX48" s="20" t="s">
        <v>110</v>
      </c>
      <c r="BY48" s="20" t="s">
        <v>110</v>
      </c>
      <c r="BZ48" s="20" t="s">
        <v>110</v>
      </c>
      <c r="CA48" s="20" t="s">
        <v>110</v>
      </c>
      <c r="CB48" s="20" t="s">
        <v>110</v>
      </c>
      <c r="CC48" s="20" t="s">
        <v>110</v>
      </c>
      <c r="CD48" s="20" t="s">
        <v>110</v>
      </c>
      <c r="CE48" s="20" t="s">
        <v>110</v>
      </c>
      <c r="CF48" s="20" t="s">
        <v>110</v>
      </c>
      <c r="CG48" s="20" t="s">
        <v>110</v>
      </c>
      <c r="CH48" s="20" t="s">
        <v>110</v>
      </c>
      <c r="CI48" s="20" t="s">
        <v>110</v>
      </c>
      <c r="CJ48" s="20" t="s">
        <v>110</v>
      </c>
      <c r="CK48" s="20" t="s">
        <v>110</v>
      </c>
      <c r="CL48" s="20" t="s">
        <v>110</v>
      </c>
      <c r="CM48" s="20" t="s">
        <v>110</v>
      </c>
      <c r="CN48" s="20" t="s">
        <v>110</v>
      </c>
      <c r="CO48" s="20" t="s">
        <v>110</v>
      </c>
      <c r="CP48" s="20" t="s">
        <v>110</v>
      </c>
      <c r="CQ48" s="20" t="s">
        <v>110</v>
      </c>
      <c r="CR48" s="20" t="s">
        <v>110</v>
      </c>
      <c r="CS48" s="20" t="s">
        <v>110</v>
      </c>
      <c r="CT48" s="20" t="s">
        <v>110</v>
      </c>
      <c r="CU48" s="20" t="s">
        <v>110</v>
      </c>
      <c r="CV48" s="20" t="s">
        <v>110</v>
      </c>
      <c r="CW48" s="20" t="s">
        <v>110</v>
      </c>
      <c r="CX48" s="20" t="s">
        <v>110</v>
      </c>
      <c r="CY48" s="20" t="s">
        <v>110</v>
      </c>
      <c r="CZ48" s="20" t="s">
        <v>110</v>
      </c>
      <c r="DA48" s="20" t="s">
        <v>110</v>
      </c>
      <c r="DB48" s="20" t="s">
        <v>110</v>
      </c>
      <c r="DC48" s="20" t="s">
        <v>110</v>
      </c>
      <c r="DD48" s="20" t="s">
        <v>110</v>
      </c>
      <c r="DE48" s="20" t="s">
        <v>110</v>
      </c>
      <c r="DF48" s="20" t="s">
        <v>110</v>
      </c>
      <c r="DG48" s="20" t="s">
        <v>110</v>
      </c>
      <c r="DH48" s="20" t="s">
        <v>110</v>
      </c>
      <c r="DI48" s="20" t="s">
        <v>110</v>
      </c>
      <c r="DJ48" s="20" t="s">
        <v>110</v>
      </c>
      <c r="DK48" s="20" t="s">
        <v>110</v>
      </c>
      <c r="DL48" s="20" t="s">
        <v>110</v>
      </c>
      <c r="DM48" s="20" t="s">
        <v>110</v>
      </c>
      <c r="DN48" s="19" t="s">
        <v>110</v>
      </c>
    </row>
    <row r="49" spans="1:118" ht="87" customHeight="1">
      <c r="A49" s="17" t="s">
        <v>120</v>
      </c>
      <c r="B49" s="18" t="s">
        <v>121</v>
      </c>
      <c r="C49" s="19" t="s">
        <v>109</v>
      </c>
      <c r="D49" s="20" t="s">
        <v>110</v>
      </c>
      <c r="E49" s="20" t="s">
        <v>110</v>
      </c>
      <c r="F49" s="20" t="s">
        <v>110</v>
      </c>
      <c r="G49" s="20" t="s">
        <v>110</v>
      </c>
      <c r="H49" s="20" t="s">
        <v>110</v>
      </c>
      <c r="I49" s="20" t="s">
        <v>110</v>
      </c>
      <c r="J49" s="20" t="s">
        <v>110</v>
      </c>
      <c r="K49" s="20" t="s">
        <v>110</v>
      </c>
      <c r="L49" s="20" t="s">
        <v>110</v>
      </c>
      <c r="M49" s="20" t="s">
        <v>110</v>
      </c>
      <c r="N49" s="20" t="s">
        <v>110</v>
      </c>
      <c r="O49" s="20" t="s">
        <v>110</v>
      </c>
      <c r="P49" s="20" t="s">
        <v>110</v>
      </c>
      <c r="Q49" s="20" t="s">
        <v>110</v>
      </c>
      <c r="R49" s="20" t="s">
        <v>110</v>
      </c>
      <c r="S49" s="20" t="s">
        <v>110</v>
      </c>
      <c r="T49" s="20" t="s">
        <v>110</v>
      </c>
      <c r="U49" s="20" t="s">
        <v>110</v>
      </c>
      <c r="V49" s="20" t="s">
        <v>110</v>
      </c>
      <c r="W49" s="20" t="s">
        <v>110</v>
      </c>
      <c r="X49" s="20" t="s">
        <v>110</v>
      </c>
      <c r="Y49" s="20" t="s">
        <v>110</v>
      </c>
      <c r="Z49" s="20" t="s">
        <v>110</v>
      </c>
      <c r="AA49" s="20" t="s">
        <v>110</v>
      </c>
      <c r="AB49" s="20" t="s">
        <v>110</v>
      </c>
      <c r="AC49" s="20" t="s">
        <v>110</v>
      </c>
      <c r="AD49" s="20" t="s">
        <v>110</v>
      </c>
      <c r="AE49" s="20" t="s">
        <v>110</v>
      </c>
      <c r="AF49" s="20" t="s">
        <v>110</v>
      </c>
      <c r="AG49" s="20" t="s">
        <v>110</v>
      </c>
      <c r="AH49" s="20" t="s">
        <v>110</v>
      </c>
      <c r="AI49" s="20" t="s">
        <v>110</v>
      </c>
      <c r="AJ49" s="20" t="s">
        <v>110</v>
      </c>
      <c r="AK49" s="20" t="s">
        <v>110</v>
      </c>
      <c r="AL49" s="20" t="s">
        <v>110</v>
      </c>
      <c r="AM49" s="20" t="s">
        <v>110</v>
      </c>
      <c r="AN49" s="20" t="s">
        <v>110</v>
      </c>
      <c r="AO49" s="20" t="s">
        <v>110</v>
      </c>
      <c r="AP49" s="24" t="s">
        <v>110</v>
      </c>
      <c r="AQ49" s="20" t="s">
        <v>110</v>
      </c>
      <c r="AR49" s="20" t="s">
        <v>110</v>
      </c>
      <c r="AS49" s="20" t="s">
        <v>110</v>
      </c>
      <c r="AT49" s="20" t="s">
        <v>110</v>
      </c>
      <c r="AU49" s="20" t="s">
        <v>110</v>
      </c>
      <c r="AV49" s="20" t="s">
        <v>110</v>
      </c>
      <c r="AW49" s="20" t="s">
        <v>110</v>
      </c>
      <c r="AX49" s="20" t="s">
        <v>110</v>
      </c>
      <c r="AY49" s="20" t="s">
        <v>110</v>
      </c>
      <c r="AZ49" s="20" t="s">
        <v>110</v>
      </c>
      <c r="BA49" s="20" t="s">
        <v>110</v>
      </c>
      <c r="BB49" s="20" t="s">
        <v>110</v>
      </c>
      <c r="BC49" s="20" t="s">
        <v>110</v>
      </c>
      <c r="BD49" s="20" t="s">
        <v>110</v>
      </c>
      <c r="BE49" s="20" t="s">
        <v>110</v>
      </c>
      <c r="BF49" s="20" t="s">
        <v>110</v>
      </c>
      <c r="BG49" s="20" t="s">
        <v>110</v>
      </c>
      <c r="BH49" s="20" t="s">
        <v>110</v>
      </c>
      <c r="BI49" s="20" t="s">
        <v>110</v>
      </c>
      <c r="BJ49" s="20" t="s">
        <v>110</v>
      </c>
      <c r="BK49" s="20" t="s">
        <v>110</v>
      </c>
      <c r="BL49" s="20" t="s">
        <v>110</v>
      </c>
      <c r="BM49" s="20" t="s">
        <v>110</v>
      </c>
      <c r="BN49" s="20" t="s">
        <v>110</v>
      </c>
      <c r="BO49" s="20" t="s">
        <v>110</v>
      </c>
      <c r="BP49" s="20" t="s">
        <v>110</v>
      </c>
      <c r="BQ49" s="20" t="s">
        <v>110</v>
      </c>
      <c r="BR49" s="20" t="s">
        <v>110</v>
      </c>
      <c r="BS49" s="20" t="s">
        <v>110</v>
      </c>
      <c r="BT49" s="20" t="s">
        <v>110</v>
      </c>
      <c r="BU49" s="20" t="s">
        <v>110</v>
      </c>
      <c r="BV49" s="20" t="s">
        <v>110</v>
      </c>
      <c r="BW49" s="20" t="s">
        <v>110</v>
      </c>
      <c r="BX49" s="20" t="s">
        <v>110</v>
      </c>
      <c r="BY49" s="20" t="s">
        <v>110</v>
      </c>
      <c r="BZ49" s="20" t="s">
        <v>110</v>
      </c>
      <c r="CA49" s="20" t="s">
        <v>110</v>
      </c>
      <c r="CB49" s="20" t="s">
        <v>110</v>
      </c>
      <c r="CC49" s="20" t="s">
        <v>110</v>
      </c>
      <c r="CD49" s="20" t="s">
        <v>110</v>
      </c>
      <c r="CE49" s="20" t="s">
        <v>110</v>
      </c>
      <c r="CF49" s="20" t="s">
        <v>110</v>
      </c>
      <c r="CG49" s="20" t="s">
        <v>110</v>
      </c>
      <c r="CH49" s="20" t="s">
        <v>110</v>
      </c>
      <c r="CI49" s="20" t="s">
        <v>110</v>
      </c>
      <c r="CJ49" s="20" t="s">
        <v>110</v>
      </c>
      <c r="CK49" s="20" t="s">
        <v>110</v>
      </c>
      <c r="CL49" s="20" t="s">
        <v>110</v>
      </c>
      <c r="CM49" s="20" t="s">
        <v>110</v>
      </c>
      <c r="CN49" s="20" t="s">
        <v>110</v>
      </c>
      <c r="CO49" s="20" t="s">
        <v>110</v>
      </c>
      <c r="CP49" s="20" t="s">
        <v>110</v>
      </c>
      <c r="CQ49" s="20" t="s">
        <v>110</v>
      </c>
      <c r="CR49" s="20" t="s">
        <v>110</v>
      </c>
      <c r="CS49" s="20" t="s">
        <v>110</v>
      </c>
      <c r="CT49" s="20" t="s">
        <v>110</v>
      </c>
      <c r="CU49" s="20" t="s">
        <v>110</v>
      </c>
      <c r="CV49" s="20" t="s">
        <v>110</v>
      </c>
      <c r="CW49" s="20" t="s">
        <v>110</v>
      </c>
      <c r="CX49" s="20" t="s">
        <v>110</v>
      </c>
      <c r="CY49" s="20" t="s">
        <v>110</v>
      </c>
      <c r="CZ49" s="20" t="s">
        <v>110</v>
      </c>
      <c r="DA49" s="20" t="s">
        <v>110</v>
      </c>
      <c r="DB49" s="20" t="s">
        <v>110</v>
      </c>
      <c r="DC49" s="20" t="s">
        <v>110</v>
      </c>
      <c r="DD49" s="20" t="s">
        <v>110</v>
      </c>
      <c r="DE49" s="20" t="s">
        <v>110</v>
      </c>
      <c r="DF49" s="20" t="s">
        <v>110</v>
      </c>
      <c r="DG49" s="20" t="s">
        <v>110</v>
      </c>
      <c r="DH49" s="20" t="s">
        <v>110</v>
      </c>
      <c r="DI49" s="20" t="s">
        <v>110</v>
      </c>
      <c r="DJ49" s="20" t="s">
        <v>110</v>
      </c>
      <c r="DK49" s="20" t="s">
        <v>110</v>
      </c>
      <c r="DL49" s="20" t="s">
        <v>110</v>
      </c>
      <c r="DM49" s="20" t="s">
        <v>110</v>
      </c>
      <c r="DN49" s="19" t="s">
        <v>110</v>
      </c>
    </row>
    <row r="50" spans="1:118" ht="82.5" customHeight="1">
      <c r="A50" s="17" t="s">
        <v>122</v>
      </c>
      <c r="B50" s="18" t="s">
        <v>123</v>
      </c>
      <c r="C50" s="19" t="s">
        <v>109</v>
      </c>
      <c r="D50" s="20" t="s">
        <v>110</v>
      </c>
      <c r="E50" s="20" t="s">
        <v>110</v>
      </c>
      <c r="F50" s="20" t="s">
        <v>110</v>
      </c>
      <c r="G50" s="20" t="s">
        <v>110</v>
      </c>
      <c r="H50" s="20" t="s">
        <v>110</v>
      </c>
      <c r="I50" s="20" t="s">
        <v>110</v>
      </c>
      <c r="J50" s="20" t="s">
        <v>110</v>
      </c>
      <c r="K50" s="20" t="s">
        <v>110</v>
      </c>
      <c r="L50" s="20" t="s">
        <v>110</v>
      </c>
      <c r="M50" s="20" t="s">
        <v>110</v>
      </c>
      <c r="N50" s="20" t="s">
        <v>110</v>
      </c>
      <c r="O50" s="20" t="s">
        <v>110</v>
      </c>
      <c r="P50" s="20" t="s">
        <v>110</v>
      </c>
      <c r="Q50" s="20" t="s">
        <v>110</v>
      </c>
      <c r="R50" s="20" t="s">
        <v>110</v>
      </c>
      <c r="S50" s="20" t="s">
        <v>110</v>
      </c>
      <c r="T50" s="20" t="s">
        <v>110</v>
      </c>
      <c r="U50" s="20" t="s">
        <v>110</v>
      </c>
      <c r="V50" s="20" t="s">
        <v>110</v>
      </c>
      <c r="W50" s="20" t="s">
        <v>110</v>
      </c>
      <c r="X50" s="20" t="s">
        <v>110</v>
      </c>
      <c r="Y50" s="20" t="s">
        <v>110</v>
      </c>
      <c r="Z50" s="20" t="s">
        <v>110</v>
      </c>
      <c r="AA50" s="20" t="s">
        <v>110</v>
      </c>
      <c r="AB50" s="20" t="s">
        <v>110</v>
      </c>
      <c r="AC50" s="20" t="s">
        <v>110</v>
      </c>
      <c r="AD50" s="20" t="s">
        <v>110</v>
      </c>
      <c r="AE50" s="20" t="s">
        <v>110</v>
      </c>
      <c r="AF50" s="20" t="s">
        <v>110</v>
      </c>
      <c r="AG50" s="20" t="s">
        <v>110</v>
      </c>
      <c r="AH50" s="20" t="s">
        <v>110</v>
      </c>
      <c r="AI50" s="20" t="s">
        <v>110</v>
      </c>
      <c r="AJ50" s="20" t="s">
        <v>110</v>
      </c>
      <c r="AK50" s="20" t="s">
        <v>110</v>
      </c>
      <c r="AL50" s="20" t="s">
        <v>110</v>
      </c>
      <c r="AM50" s="20" t="s">
        <v>110</v>
      </c>
      <c r="AN50" s="20" t="s">
        <v>110</v>
      </c>
      <c r="AO50" s="20" t="s">
        <v>110</v>
      </c>
      <c r="AP50" s="24" t="s">
        <v>110</v>
      </c>
      <c r="AQ50" s="20" t="s">
        <v>110</v>
      </c>
      <c r="AR50" s="20" t="s">
        <v>110</v>
      </c>
      <c r="AS50" s="20" t="s">
        <v>110</v>
      </c>
      <c r="AT50" s="20" t="s">
        <v>110</v>
      </c>
      <c r="AU50" s="20" t="s">
        <v>110</v>
      </c>
      <c r="AV50" s="20" t="s">
        <v>110</v>
      </c>
      <c r="AW50" s="20" t="s">
        <v>110</v>
      </c>
      <c r="AX50" s="20" t="s">
        <v>110</v>
      </c>
      <c r="AY50" s="20" t="s">
        <v>110</v>
      </c>
      <c r="AZ50" s="20" t="s">
        <v>110</v>
      </c>
      <c r="BA50" s="20" t="s">
        <v>110</v>
      </c>
      <c r="BB50" s="20" t="s">
        <v>110</v>
      </c>
      <c r="BC50" s="20" t="s">
        <v>110</v>
      </c>
      <c r="BD50" s="20" t="s">
        <v>110</v>
      </c>
      <c r="BE50" s="20" t="s">
        <v>110</v>
      </c>
      <c r="BF50" s="20" t="s">
        <v>110</v>
      </c>
      <c r="BG50" s="20" t="s">
        <v>110</v>
      </c>
      <c r="BH50" s="20" t="s">
        <v>110</v>
      </c>
      <c r="BI50" s="20" t="s">
        <v>110</v>
      </c>
      <c r="BJ50" s="20" t="s">
        <v>110</v>
      </c>
      <c r="BK50" s="20" t="s">
        <v>110</v>
      </c>
      <c r="BL50" s="20" t="s">
        <v>110</v>
      </c>
      <c r="BM50" s="20" t="s">
        <v>110</v>
      </c>
      <c r="BN50" s="20" t="s">
        <v>110</v>
      </c>
      <c r="BO50" s="20" t="s">
        <v>110</v>
      </c>
      <c r="BP50" s="20" t="s">
        <v>110</v>
      </c>
      <c r="BQ50" s="20" t="s">
        <v>110</v>
      </c>
      <c r="BR50" s="20" t="s">
        <v>110</v>
      </c>
      <c r="BS50" s="20" t="s">
        <v>110</v>
      </c>
      <c r="BT50" s="20" t="s">
        <v>110</v>
      </c>
      <c r="BU50" s="20" t="s">
        <v>110</v>
      </c>
      <c r="BV50" s="20" t="s">
        <v>110</v>
      </c>
      <c r="BW50" s="20" t="s">
        <v>110</v>
      </c>
      <c r="BX50" s="20" t="s">
        <v>110</v>
      </c>
      <c r="BY50" s="20" t="s">
        <v>110</v>
      </c>
      <c r="BZ50" s="20" t="s">
        <v>110</v>
      </c>
      <c r="CA50" s="20" t="s">
        <v>110</v>
      </c>
      <c r="CB50" s="20" t="s">
        <v>110</v>
      </c>
      <c r="CC50" s="20" t="s">
        <v>110</v>
      </c>
      <c r="CD50" s="20" t="s">
        <v>110</v>
      </c>
      <c r="CE50" s="20" t="s">
        <v>110</v>
      </c>
      <c r="CF50" s="20" t="s">
        <v>110</v>
      </c>
      <c r="CG50" s="20" t="s">
        <v>110</v>
      </c>
      <c r="CH50" s="20" t="s">
        <v>110</v>
      </c>
      <c r="CI50" s="20" t="s">
        <v>110</v>
      </c>
      <c r="CJ50" s="20" t="s">
        <v>110</v>
      </c>
      <c r="CK50" s="20" t="s">
        <v>110</v>
      </c>
      <c r="CL50" s="20" t="s">
        <v>110</v>
      </c>
      <c r="CM50" s="20" t="s">
        <v>110</v>
      </c>
      <c r="CN50" s="20" t="s">
        <v>110</v>
      </c>
      <c r="CO50" s="20" t="s">
        <v>110</v>
      </c>
      <c r="CP50" s="20" t="s">
        <v>110</v>
      </c>
      <c r="CQ50" s="20" t="s">
        <v>110</v>
      </c>
      <c r="CR50" s="20" t="s">
        <v>110</v>
      </c>
      <c r="CS50" s="20" t="s">
        <v>110</v>
      </c>
      <c r="CT50" s="20" t="s">
        <v>110</v>
      </c>
      <c r="CU50" s="20" t="s">
        <v>110</v>
      </c>
      <c r="CV50" s="20" t="s">
        <v>110</v>
      </c>
      <c r="CW50" s="20" t="s">
        <v>110</v>
      </c>
      <c r="CX50" s="20" t="s">
        <v>110</v>
      </c>
      <c r="CY50" s="20" t="s">
        <v>110</v>
      </c>
      <c r="CZ50" s="20" t="s">
        <v>110</v>
      </c>
      <c r="DA50" s="20" t="s">
        <v>110</v>
      </c>
      <c r="DB50" s="20" t="s">
        <v>110</v>
      </c>
      <c r="DC50" s="20" t="s">
        <v>110</v>
      </c>
      <c r="DD50" s="20" t="s">
        <v>110</v>
      </c>
      <c r="DE50" s="20" t="s">
        <v>110</v>
      </c>
      <c r="DF50" s="20" t="s">
        <v>110</v>
      </c>
      <c r="DG50" s="20" t="s">
        <v>110</v>
      </c>
      <c r="DH50" s="20" t="s">
        <v>110</v>
      </c>
      <c r="DI50" s="20" t="s">
        <v>110</v>
      </c>
      <c r="DJ50" s="20" t="s">
        <v>110</v>
      </c>
      <c r="DK50" s="20" t="s">
        <v>110</v>
      </c>
      <c r="DL50" s="20" t="s">
        <v>110</v>
      </c>
      <c r="DM50" s="20" t="s">
        <v>110</v>
      </c>
      <c r="DN50" s="19" t="s">
        <v>110</v>
      </c>
    </row>
    <row r="51" spans="1:118" ht="16.5" hidden="1" customHeight="1">
      <c r="A51" s="17"/>
      <c r="B51" s="18"/>
      <c r="C51" s="19"/>
      <c r="D51" s="20" t="s">
        <v>110</v>
      </c>
      <c r="E51" s="20" t="s">
        <v>110</v>
      </c>
      <c r="F51" s="20" t="s">
        <v>110</v>
      </c>
      <c r="G51" s="20" t="s">
        <v>110</v>
      </c>
      <c r="H51" s="20" t="s">
        <v>110</v>
      </c>
      <c r="I51" s="20" t="s">
        <v>110</v>
      </c>
      <c r="J51" s="20" t="s">
        <v>110</v>
      </c>
      <c r="K51" s="20" t="s">
        <v>110</v>
      </c>
      <c r="L51" s="20" t="s">
        <v>110</v>
      </c>
      <c r="M51" s="20" t="s">
        <v>110</v>
      </c>
      <c r="N51" s="20" t="s">
        <v>110</v>
      </c>
      <c r="O51" s="20" t="s">
        <v>110</v>
      </c>
      <c r="P51" s="20" t="s">
        <v>110</v>
      </c>
      <c r="Q51" s="20" t="s">
        <v>110</v>
      </c>
      <c r="R51" s="20" t="s">
        <v>110</v>
      </c>
      <c r="S51" s="20" t="s">
        <v>110</v>
      </c>
      <c r="T51" s="20" t="s">
        <v>110</v>
      </c>
      <c r="U51" s="20" t="s">
        <v>110</v>
      </c>
      <c r="V51" s="20" t="s">
        <v>110</v>
      </c>
      <c r="W51" s="20" t="s">
        <v>110</v>
      </c>
      <c r="X51" s="20" t="s">
        <v>110</v>
      </c>
      <c r="Y51" s="20" t="s">
        <v>110</v>
      </c>
      <c r="Z51" s="20" t="s">
        <v>110</v>
      </c>
      <c r="AA51" s="20" t="s">
        <v>110</v>
      </c>
      <c r="AB51" s="20" t="s">
        <v>110</v>
      </c>
      <c r="AC51" s="20" t="s">
        <v>110</v>
      </c>
      <c r="AD51" s="20" t="s">
        <v>110</v>
      </c>
      <c r="AE51" s="20" t="s">
        <v>110</v>
      </c>
      <c r="AF51" s="20" t="s">
        <v>110</v>
      </c>
      <c r="AG51" s="20" t="s">
        <v>110</v>
      </c>
      <c r="AH51" s="20" t="s">
        <v>110</v>
      </c>
      <c r="AI51" s="20" t="s">
        <v>110</v>
      </c>
      <c r="AJ51" s="20" t="s">
        <v>110</v>
      </c>
      <c r="AK51" s="20" t="s">
        <v>110</v>
      </c>
      <c r="AL51" s="20" t="s">
        <v>110</v>
      </c>
      <c r="AM51" s="20" t="s">
        <v>110</v>
      </c>
      <c r="AN51" s="20" t="s">
        <v>110</v>
      </c>
      <c r="AO51" s="20" t="s">
        <v>110</v>
      </c>
      <c r="AP51" s="24" t="s">
        <v>110</v>
      </c>
      <c r="AQ51" s="20" t="s">
        <v>110</v>
      </c>
      <c r="AR51" s="20" t="s">
        <v>110</v>
      </c>
      <c r="AS51" s="20" t="s">
        <v>110</v>
      </c>
      <c r="AT51" s="20" t="s">
        <v>110</v>
      </c>
      <c r="AU51" s="20" t="s">
        <v>110</v>
      </c>
      <c r="AV51" s="20" t="s">
        <v>110</v>
      </c>
      <c r="AW51" s="20" t="s">
        <v>110</v>
      </c>
      <c r="AX51" s="20" t="s">
        <v>110</v>
      </c>
      <c r="AY51" s="20" t="s">
        <v>110</v>
      </c>
      <c r="AZ51" s="20" t="s">
        <v>110</v>
      </c>
      <c r="BA51" s="20" t="s">
        <v>110</v>
      </c>
      <c r="BB51" s="20" t="s">
        <v>110</v>
      </c>
      <c r="BC51" s="20" t="s">
        <v>110</v>
      </c>
      <c r="BD51" s="20" t="s">
        <v>110</v>
      </c>
      <c r="BE51" s="20" t="s">
        <v>110</v>
      </c>
      <c r="BF51" s="20" t="s">
        <v>110</v>
      </c>
      <c r="BG51" s="20" t="s">
        <v>110</v>
      </c>
      <c r="BH51" s="20" t="s">
        <v>110</v>
      </c>
      <c r="BI51" s="20" t="s">
        <v>110</v>
      </c>
      <c r="BJ51" s="20" t="s">
        <v>110</v>
      </c>
      <c r="BK51" s="20" t="s">
        <v>110</v>
      </c>
      <c r="BL51" s="20" t="s">
        <v>110</v>
      </c>
      <c r="BM51" s="20" t="s">
        <v>110</v>
      </c>
      <c r="BN51" s="20" t="s">
        <v>110</v>
      </c>
      <c r="BO51" s="20" t="s">
        <v>110</v>
      </c>
      <c r="BP51" s="20" t="s">
        <v>110</v>
      </c>
      <c r="BQ51" s="20" t="s">
        <v>110</v>
      </c>
      <c r="BR51" s="20" t="s">
        <v>110</v>
      </c>
      <c r="BS51" s="20" t="s">
        <v>110</v>
      </c>
      <c r="BT51" s="20" t="s">
        <v>110</v>
      </c>
      <c r="BU51" s="20" t="s">
        <v>110</v>
      </c>
      <c r="BV51" s="20" t="s">
        <v>110</v>
      </c>
      <c r="BW51" s="20" t="s">
        <v>110</v>
      </c>
      <c r="BX51" s="20" t="s">
        <v>110</v>
      </c>
      <c r="BY51" s="20" t="s">
        <v>110</v>
      </c>
      <c r="BZ51" s="20" t="s">
        <v>110</v>
      </c>
      <c r="CA51" s="20" t="s">
        <v>110</v>
      </c>
      <c r="CB51" s="20" t="s">
        <v>110</v>
      </c>
      <c r="CC51" s="20" t="s">
        <v>110</v>
      </c>
      <c r="CD51" s="20" t="s">
        <v>110</v>
      </c>
      <c r="CE51" s="20" t="s">
        <v>110</v>
      </c>
      <c r="CF51" s="20" t="s">
        <v>110</v>
      </c>
      <c r="CG51" s="20" t="s">
        <v>110</v>
      </c>
      <c r="CH51" s="20" t="s">
        <v>110</v>
      </c>
      <c r="CI51" s="20" t="s">
        <v>110</v>
      </c>
      <c r="CJ51" s="20" t="s">
        <v>110</v>
      </c>
      <c r="CK51" s="20" t="s">
        <v>110</v>
      </c>
      <c r="CL51" s="20" t="s">
        <v>110</v>
      </c>
      <c r="CM51" s="20" t="s">
        <v>110</v>
      </c>
      <c r="CN51" s="20" t="s">
        <v>110</v>
      </c>
      <c r="CO51" s="20" t="s">
        <v>110</v>
      </c>
      <c r="CP51" s="20" t="s">
        <v>110</v>
      </c>
      <c r="CQ51" s="20" t="s">
        <v>110</v>
      </c>
      <c r="CR51" s="20" t="s">
        <v>110</v>
      </c>
      <c r="CS51" s="20" t="s">
        <v>110</v>
      </c>
      <c r="CT51" s="20" t="s">
        <v>110</v>
      </c>
      <c r="CU51" s="20" t="s">
        <v>110</v>
      </c>
      <c r="CV51" s="20" t="s">
        <v>110</v>
      </c>
      <c r="CW51" s="20" t="s">
        <v>110</v>
      </c>
      <c r="CX51" s="20" t="s">
        <v>110</v>
      </c>
      <c r="CY51" s="20" t="s">
        <v>110</v>
      </c>
      <c r="CZ51" s="20" t="s">
        <v>110</v>
      </c>
      <c r="DA51" s="20" t="s">
        <v>110</v>
      </c>
      <c r="DB51" s="20" t="s">
        <v>110</v>
      </c>
      <c r="DC51" s="20" t="s">
        <v>110</v>
      </c>
      <c r="DD51" s="20" t="s">
        <v>110</v>
      </c>
      <c r="DE51" s="20" t="s">
        <v>110</v>
      </c>
      <c r="DF51" s="20" t="s">
        <v>110</v>
      </c>
      <c r="DG51" s="20" t="s">
        <v>110</v>
      </c>
      <c r="DH51" s="20" t="s">
        <v>110</v>
      </c>
      <c r="DI51" s="20" t="s">
        <v>110</v>
      </c>
      <c r="DJ51" s="20" t="s">
        <v>110</v>
      </c>
      <c r="DK51" s="20" t="s">
        <v>110</v>
      </c>
      <c r="DL51" s="20" t="s">
        <v>110</v>
      </c>
      <c r="DM51" s="20" t="s">
        <v>110</v>
      </c>
      <c r="DN51" s="19" t="s">
        <v>110</v>
      </c>
    </row>
    <row r="52" spans="1:118" ht="16.5" hidden="1" customHeight="1">
      <c r="A52" s="17"/>
      <c r="B52" s="18"/>
      <c r="C52" s="19"/>
      <c r="D52" s="20" t="s">
        <v>110</v>
      </c>
      <c r="E52" s="20" t="s">
        <v>110</v>
      </c>
      <c r="F52" s="20" t="s">
        <v>110</v>
      </c>
      <c r="G52" s="20" t="s">
        <v>110</v>
      </c>
      <c r="H52" s="20" t="s">
        <v>110</v>
      </c>
      <c r="I52" s="20" t="s">
        <v>110</v>
      </c>
      <c r="J52" s="20" t="s">
        <v>110</v>
      </c>
      <c r="K52" s="20" t="s">
        <v>110</v>
      </c>
      <c r="L52" s="20" t="s">
        <v>110</v>
      </c>
      <c r="M52" s="20" t="s">
        <v>110</v>
      </c>
      <c r="N52" s="20" t="s">
        <v>110</v>
      </c>
      <c r="O52" s="20" t="s">
        <v>110</v>
      </c>
      <c r="P52" s="20" t="s">
        <v>110</v>
      </c>
      <c r="Q52" s="20" t="s">
        <v>110</v>
      </c>
      <c r="R52" s="20" t="s">
        <v>110</v>
      </c>
      <c r="S52" s="20" t="s">
        <v>110</v>
      </c>
      <c r="T52" s="20" t="s">
        <v>110</v>
      </c>
      <c r="U52" s="20" t="s">
        <v>110</v>
      </c>
      <c r="V52" s="20" t="s">
        <v>110</v>
      </c>
      <c r="W52" s="20" t="s">
        <v>110</v>
      </c>
      <c r="X52" s="20" t="s">
        <v>110</v>
      </c>
      <c r="Y52" s="20" t="s">
        <v>110</v>
      </c>
      <c r="Z52" s="20" t="s">
        <v>110</v>
      </c>
      <c r="AA52" s="20" t="s">
        <v>110</v>
      </c>
      <c r="AB52" s="20" t="s">
        <v>110</v>
      </c>
      <c r="AC52" s="20" t="s">
        <v>110</v>
      </c>
      <c r="AD52" s="20" t="s">
        <v>110</v>
      </c>
      <c r="AE52" s="20" t="s">
        <v>110</v>
      </c>
      <c r="AF52" s="20" t="s">
        <v>110</v>
      </c>
      <c r="AG52" s="20" t="s">
        <v>110</v>
      </c>
      <c r="AH52" s="20" t="s">
        <v>110</v>
      </c>
      <c r="AI52" s="20" t="s">
        <v>110</v>
      </c>
      <c r="AJ52" s="20" t="s">
        <v>110</v>
      </c>
      <c r="AK52" s="20" t="s">
        <v>110</v>
      </c>
      <c r="AL52" s="20" t="s">
        <v>110</v>
      </c>
      <c r="AM52" s="20" t="s">
        <v>110</v>
      </c>
      <c r="AN52" s="20" t="s">
        <v>110</v>
      </c>
      <c r="AO52" s="20" t="s">
        <v>110</v>
      </c>
      <c r="AP52" s="24" t="s">
        <v>110</v>
      </c>
      <c r="AQ52" s="20" t="s">
        <v>110</v>
      </c>
      <c r="AR52" s="20" t="s">
        <v>110</v>
      </c>
      <c r="AS52" s="20" t="s">
        <v>110</v>
      </c>
      <c r="AT52" s="20" t="s">
        <v>110</v>
      </c>
      <c r="AU52" s="20" t="s">
        <v>110</v>
      </c>
      <c r="AV52" s="20" t="s">
        <v>110</v>
      </c>
      <c r="AW52" s="20" t="s">
        <v>110</v>
      </c>
      <c r="AX52" s="20" t="s">
        <v>110</v>
      </c>
      <c r="AY52" s="20" t="s">
        <v>110</v>
      </c>
      <c r="AZ52" s="20" t="s">
        <v>110</v>
      </c>
      <c r="BA52" s="20" t="s">
        <v>110</v>
      </c>
      <c r="BB52" s="20" t="s">
        <v>110</v>
      </c>
      <c r="BC52" s="20" t="s">
        <v>110</v>
      </c>
      <c r="BD52" s="20" t="s">
        <v>110</v>
      </c>
      <c r="BE52" s="20" t="s">
        <v>110</v>
      </c>
      <c r="BF52" s="20" t="s">
        <v>110</v>
      </c>
      <c r="BG52" s="20" t="s">
        <v>110</v>
      </c>
      <c r="BH52" s="20" t="s">
        <v>110</v>
      </c>
      <c r="BI52" s="20" t="s">
        <v>110</v>
      </c>
      <c r="BJ52" s="20" t="s">
        <v>110</v>
      </c>
      <c r="BK52" s="20" t="s">
        <v>110</v>
      </c>
      <c r="BL52" s="20" t="s">
        <v>110</v>
      </c>
      <c r="BM52" s="20" t="s">
        <v>110</v>
      </c>
      <c r="BN52" s="20" t="s">
        <v>110</v>
      </c>
      <c r="BO52" s="20" t="s">
        <v>110</v>
      </c>
      <c r="BP52" s="20" t="s">
        <v>110</v>
      </c>
      <c r="BQ52" s="20" t="s">
        <v>110</v>
      </c>
      <c r="BR52" s="20" t="s">
        <v>110</v>
      </c>
      <c r="BS52" s="20" t="s">
        <v>110</v>
      </c>
      <c r="BT52" s="20" t="s">
        <v>110</v>
      </c>
      <c r="BU52" s="20" t="s">
        <v>110</v>
      </c>
      <c r="BV52" s="20" t="s">
        <v>110</v>
      </c>
      <c r="BW52" s="20" t="s">
        <v>110</v>
      </c>
      <c r="BX52" s="20" t="s">
        <v>110</v>
      </c>
      <c r="BY52" s="20" t="s">
        <v>110</v>
      </c>
      <c r="BZ52" s="20" t="s">
        <v>110</v>
      </c>
      <c r="CA52" s="20" t="s">
        <v>110</v>
      </c>
      <c r="CB52" s="20" t="s">
        <v>110</v>
      </c>
      <c r="CC52" s="20" t="s">
        <v>110</v>
      </c>
      <c r="CD52" s="20" t="s">
        <v>110</v>
      </c>
      <c r="CE52" s="20" t="s">
        <v>110</v>
      </c>
      <c r="CF52" s="20" t="s">
        <v>110</v>
      </c>
      <c r="CG52" s="20" t="s">
        <v>110</v>
      </c>
      <c r="CH52" s="20" t="s">
        <v>110</v>
      </c>
      <c r="CI52" s="20" t="s">
        <v>110</v>
      </c>
      <c r="CJ52" s="20" t="s">
        <v>110</v>
      </c>
      <c r="CK52" s="20" t="s">
        <v>110</v>
      </c>
      <c r="CL52" s="20" t="s">
        <v>110</v>
      </c>
      <c r="CM52" s="20" t="s">
        <v>110</v>
      </c>
      <c r="CN52" s="20" t="s">
        <v>110</v>
      </c>
      <c r="CO52" s="20" t="s">
        <v>110</v>
      </c>
      <c r="CP52" s="20" t="s">
        <v>110</v>
      </c>
      <c r="CQ52" s="20" t="s">
        <v>110</v>
      </c>
      <c r="CR52" s="20" t="s">
        <v>110</v>
      </c>
      <c r="CS52" s="20" t="s">
        <v>110</v>
      </c>
      <c r="CT52" s="20" t="s">
        <v>110</v>
      </c>
      <c r="CU52" s="20" t="s">
        <v>110</v>
      </c>
      <c r="CV52" s="20" t="s">
        <v>110</v>
      </c>
      <c r="CW52" s="20" t="s">
        <v>110</v>
      </c>
      <c r="CX52" s="20" t="s">
        <v>110</v>
      </c>
      <c r="CY52" s="20" t="s">
        <v>110</v>
      </c>
      <c r="CZ52" s="20" t="s">
        <v>110</v>
      </c>
      <c r="DA52" s="20" t="s">
        <v>110</v>
      </c>
      <c r="DB52" s="20" t="s">
        <v>110</v>
      </c>
      <c r="DC52" s="20" t="s">
        <v>110</v>
      </c>
      <c r="DD52" s="20" t="s">
        <v>110</v>
      </c>
      <c r="DE52" s="20" t="s">
        <v>110</v>
      </c>
      <c r="DF52" s="20" t="s">
        <v>110</v>
      </c>
      <c r="DG52" s="20" t="s">
        <v>110</v>
      </c>
      <c r="DH52" s="20" t="s">
        <v>110</v>
      </c>
      <c r="DI52" s="20" t="s">
        <v>110</v>
      </c>
      <c r="DJ52" s="20" t="s">
        <v>110</v>
      </c>
      <c r="DK52" s="20" t="s">
        <v>110</v>
      </c>
      <c r="DL52" s="20" t="s">
        <v>110</v>
      </c>
      <c r="DM52" s="20" t="s">
        <v>110</v>
      </c>
      <c r="DN52" s="19" t="s">
        <v>110</v>
      </c>
    </row>
    <row r="53" spans="1:118" ht="71.25" customHeight="1">
      <c r="A53" s="17" t="s">
        <v>158</v>
      </c>
      <c r="B53" s="22" t="s">
        <v>159</v>
      </c>
      <c r="C53" s="22" t="s">
        <v>109</v>
      </c>
      <c r="D53" s="20" t="s">
        <v>110</v>
      </c>
      <c r="E53" s="20" t="s">
        <v>110</v>
      </c>
      <c r="F53" s="20" t="s">
        <v>110</v>
      </c>
      <c r="G53" s="20" t="s">
        <v>110</v>
      </c>
      <c r="H53" s="20" t="s">
        <v>110</v>
      </c>
      <c r="I53" s="20" t="s">
        <v>110</v>
      </c>
      <c r="J53" s="20" t="s">
        <v>110</v>
      </c>
      <c r="K53" s="20" t="s">
        <v>110</v>
      </c>
      <c r="L53" s="20" t="s">
        <v>110</v>
      </c>
      <c r="M53" s="20" t="s">
        <v>110</v>
      </c>
      <c r="N53" s="20" t="s">
        <v>110</v>
      </c>
      <c r="O53" s="20" t="s">
        <v>110</v>
      </c>
      <c r="P53" s="20" t="s">
        <v>110</v>
      </c>
      <c r="Q53" s="20" t="s">
        <v>110</v>
      </c>
      <c r="R53" s="20" t="s">
        <v>110</v>
      </c>
      <c r="S53" s="20" t="s">
        <v>110</v>
      </c>
      <c r="T53" s="20" t="s">
        <v>110</v>
      </c>
      <c r="U53" s="20" t="s">
        <v>110</v>
      </c>
      <c r="V53" s="20" t="s">
        <v>110</v>
      </c>
      <c r="W53" s="20" t="s">
        <v>110</v>
      </c>
      <c r="X53" s="20" t="s">
        <v>110</v>
      </c>
      <c r="Y53" s="20" t="s">
        <v>110</v>
      </c>
      <c r="Z53" s="20" t="s">
        <v>110</v>
      </c>
      <c r="AA53" s="20" t="s">
        <v>110</v>
      </c>
      <c r="AB53" s="20" t="s">
        <v>110</v>
      </c>
      <c r="AC53" s="20" t="s">
        <v>110</v>
      </c>
      <c r="AD53" s="20" t="s">
        <v>110</v>
      </c>
      <c r="AE53" s="20" t="s">
        <v>110</v>
      </c>
      <c r="AF53" s="20" t="s">
        <v>110</v>
      </c>
      <c r="AG53" s="20" t="s">
        <v>110</v>
      </c>
      <c r="AH53" s="20" t="s">
        <v>110</v>
      </c>
      <c r="AI53" s="20" t="s">
        <v>110</v>
      </c>
      <c r="AJ53" s="20" t="s">
        <v>110</v>
      </c>
      <c r="AK53" s="20" t="s">
        <v>110</v>
      </c>
      <c r="AL53" s="20" t="s">
        <v>110</v>
      </c>
      <c r="AM53" s="20" t="s">
        <v>110</v>
      </c>
      <c r="AN53" s="20" t="s">
        <v>110</v>
      </c>
      <c r="AO53" s="20" t="s">
        <v>110</v>
      </c>
      <c r="AP53" s="24" t="s">
        <v>110</v>
      </c>
      <c r="AQ53" s="20" t="s">
        <v>110</v>
      </c>
      <c r="AR53" s="20" t="s">
        <v>110</v>
      </c>
      <c r="AS53" s="20" t="s">
        <v>110</v>
      </c>
      <c r="AT53" s="20" t="s">
        <v>110</v>
      </c>
      <c r="AU53" s="20" t="s">
        <v>110</v>
      </c>
      <c r="AV53" s="20" t="s">
        <v>110</v>
      </c>
      <c r="AW53" s="20" t="s">
        <v>110</v>
      </c>
      <c r="AX53" s="20" t="s">
        <v>110</v>
      </c>
      <c r="AY53" s="20" t="s">
        <v>110</v>
      </c>
      <c r="AZ53" s="20" t="s">
        <v>110</v>
      </c>
      <c r="BA53" s="20" t="s">
        <v>110</v>
      </c>
      <c r="BB53" s="20" t="s">
        <v>110</v>
      </c>
      <c r="BC53" s="20" t="s">
        <v>110</v>
      </c>
      <c r="BD53" s="20" t="s">
        <v>110</v>
      </c>
      <c r="BE53" s="20" t="s">
        <v>110</v>
      </c>
      <c r="BF53" s="20" t="s">
        <v>110</v>
      </c>
      <c r="BG53" s="20" t="s">
        <v>110</v>
      </c>
      <c r="BH53" s="20" t="s">
        <v>110</v>
      </c>
      <c r="BI53" s="20" t="s">
        <v>110</v>
      </c>
      <c r="BJ53" s="20" t="s">
        <v>110</v>
      </c>
      <c r="BK53" s="20" t="s">
        <v>110</v>
      </c>
      <c r="BL53" s="20" t="s">
        <v>110</v>
      </c>
      <c r="BM53" s="20" t="s">
        <v>110</v>
      </c>
      <c r="BN53" s="20" t="s">
        <v>110</v>
      </c>
      <c r="BO53" s="20" t="s">
        <v>110</v>
      </c>
      <c r="BP53" s="20" t="s">
        <v>110</v>
      </c>
      <c r="BQ53" s="20" t="s">
        <v>110</v>
      </c>
      <c r="BR53" s="20" t="s">
        <v>110</v>
      </c>
      <c r="BS53" s="20" t="s">
        <v>110</v>
      </c>
      <c r="BT53" s="20" t="s">
        <v>110</v>
      </c>
      <c r="BU53" s="20" t="s">
        <v>110</v>
      </c>
      <c r="BV53" s="20" t="s">
        <v>110</v>
      </c>
      <c r="BW53" s="20" t="s">
        <v>110</v>
      </c>
      <c r="BX53" s="20" t="s">
        <v>110</v>
      </c>
      <c r="BY53" s="20" t="s">
        <v>110</v>
      </c>
      <c r="BZ53" s="20" t="s">
        <v>110</v>
      </c>
      <c r="CA53" s="20" t="s">
        <v>110</v>
      </c>
      <c r="CB53" s="20" t="s">
        <v>110</v>
      </c>
      <c r="CC53" s="20" t="s">
        <v>110</v>
      </c>
      <c r="CD53" s="20" t="s">
        <v>110</v>
      </c>
      <c r="CE53" s="20" t="s">
        <v>110</v>
      </c>
      <c r="CF53" s="20" t="s">
        <v>110</v>
      </c>
      <c r="CG53" s="20" t="s">
        <v>110</v>
      </c>
      <c r="CH53" s="20" t="s">
        <v>110</v>
      </c>
      <c r="CI53" s="20" t="s">
        <v>110</v>
      </c>
      <c r="CJ53" s="20" t="s">
        <v>110</v>
      </c>
      <c r="CK53" s="20" t="s">
        <v>110</v>
      </c>
      <c r="CL53" s="20" t="s">
        <v>110</v>
      </c>
      <c r="CM53" s="20" t="s">
        <v>110</v>
      </c>
      <c r="CN53" s="20" t="s">
        <v>110</v>
      </c>
      <c r="CO53" s="20" t="s">
        <v>110</v>
      </c>
      <c r="CP53" s="20" t="s">
        <v>110</v>
      </c>
      <c r="CQ53" s="20" t="s">
        <v>110</v>
      </c>
      <c r="CR53" s="20" t="s">
        <v>110</v>
      </c>
      <c r="CS53" s="20" t="s">
        <v>110</v>
      </c>
      <c r="CT53" s="20" t="s">
        <v>110</v>
      </c>
      <c r="CU53" s="20" t="s">
        <v>110</v>
      </c>
      <c r="CV53" s="20" t="s">
        <v>110</v>
      </c>
      <c r="CW53" s="20" t="s">
        <v>110</v>
      </c>
      <c r="CX53" s="20" t="s">
        <v>110</v>
      </c>
      <c r="CY53" s="20" t="s">
        <v>110</v>
      </c>
      <c r="CZ53" s="20" t="s">
        <v>110</v>
      </c>
      <c r="DA53" s="20" t="s">
        <v>110</v>
      </c>
      <c r="DB53" s="20" t="s">
        <v>110</v>
      </c>
      <c r="DC53" s="20" t="s">
        <v>110</v>
      </c>
      <c r="DD53" s="20" t="s">
        <v>110</v>
      </c>
      <c r="DE53" s="20" t="s">
        <v>110</v>
      </c>
      <c r="DF53" s="20" t="s">
        <v>110</v>
      </c>
      <c r="DG53" s="20" t="s">
        <v>110</v>
      </c>
      <c r="DH53" s="20" t="s">
        <v>110</v>
      </c>
      <c r="DI53" s="20" t="s">
        <v>110</v>
      </c>
      <c r="DJ53" s="20" t="s">
        <v>110</v>
      </c>
      <c r="DK53" s="20" t="s">
        <v>110</v>
      </c>
      <c r="DL53" s="20" t="s">
        <v>110</v>
      </c>
      <c r="DM53" s="20" t="s">
        <v>110</v>
      </c>
      <c r="DN53" s="19" t="s">
        <v>110</v>
      </c>
    </row>
    <row r="54" spans="1:118" ht="16.5" hidden="1" customHeight="1">
      <c r="A54" s="17"/>
      <c r="B54" s="18"/>
      <c r="C54" s="19"/>
      <c r="D54" s="20"/>
      <c r="E54" s="20" t="s">
        <v>110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 t="s">
        <v>110</v>
      </c>
      <c r="AP54" s="24" t="s">
        <v>110</v>
      </c>
      <c r="AQ54" s="20" t="s">
        <v>110</v>
      </c>
      <c r="AR54" s="20" t="s">
        <v>110</v>
      </c>
      <c r="AS54" s="20" t="s">
        <v>110</v>
      </c>
      <c r="AT54" s="20" t="s">
        <v>110</v>
      </c>
      <c r="AU54" s="20" t="s">
        <v>110</v>
      </c>
      <c r="AV54" s="20"/>
      <c r="AW54" s="20"/>
      <c r="AX54" s="20"/>
      <c r="AY54" s="20"/>
      <c r="AZ54" s="20"/>
      <c r="BA54" s="20"/>
      <c r="BB54" s="20"/>
      <c r="BC54" s="20" t="s">
        <v>110</v>
      </c>
      <c r="BD54" s="20" t="s">
        <v>110</v>
      </c>
      <c r="BE54" s="20" t="s">
        <v>110</v>
      </c>
      <c r="BF54" s="20" t="s">
        <v>110</v>
      </c>
      <c r="BG54" s="20" t="s">
        <v>110</v>
      </c>
      <c r="BH54" s="20" t="s">
        <v>110</v>
      </c>
      <c r="BI54" s="20" t="s">
        <v>110</v>
      </c>
      <c r="BJ54" s="20"/>
      <c r="BK54" s="20"/>
      <c r="BL54" s="20"/>
      <c r="BM54" s="20"/>
      <c r="BN54" s="20"/>
      <c r="BO54" s="20"/>
      <c r="BP54" s="20"/>
      <c r="BQ54" s="20" t="s">
        <v>110</v>
      </c>
      <c r="BR54" s="20" t="s">
        <v>110</v>
      </c>
      <c r="BS54" s="20" t="s">
        <v>110</v>
      </c>
      <c r="BT54" s="20" t="s">
        <v>110</v>
      </c>
      <c r="BU54" s="20" t="s">
        <v>110</v>
      </c>
      <c r="BV54" s="20" t="s">
        <v>110</v>
      </c>
      <c r="BW54" s="20" t="s">
        <v>110</v>
      </c>
      <c r="BX54" s="20"/>
      <c r="BY54" s="20"/>
      <c r="BZ54" s="20"/>
      <c r="CA54" s="20"/>
      <c r="CB54" s="20"/>
      <c r="CC54" s="20"/>
      <c r="CD54" s="20"/>
      <c r="CE54" s="20" t="s">
        <v>110</v>
      </c>
      <c r="CF54" s="20" t="s">
        <v>110</v>
      </c>
      <c r="CG54" s="20" t="s">
        <v>110</v>
      </c>
      <c r="CH54" s="20" t="s">
        <v>110</v>
      </c>
      <c r="CI54" s="20" t="s">
        <v>110</v>
      </c>
      <c r="CJ54" s="20" t="s">
        <v>110</v>
      </c>
      <c r="CK54" s="20" t="s">
        <v>110</v>
      </c>
      <c r="CL54" s="20"/>
      <c r="CM54" s="20"/>
      <c r="CN54" s="20"/>
      <c r="CO54" s="20"/>
      <c r="CP54" s="20"/>
      <c r="CQ54" s="20"/>
      <c r="CR54" s="20"/>
      <c r="CS54" s="20" t="s">
        <v>110</v>
      </c>
      <c r="CT54" s="20" t="s">
        <v>110</v>
      </c>
      <c r="CU54" s="20" t="s">
        <v>110</v>
      </c>
      <c r="CV54" s="20" t="s">
        <v>110</v>
      </c>
      <c r="CW54" s="20" t="s">
        <v>110</v>
      </c>
      <c r="CX54" s="20" t="s">
        <v>110</v>
      </c>
      <c r="CY54" s="20" t="s">
        <v>110</v>
      </c>
      <c r="CZ54" s="20">
        <f>SUM(AH54,AV54,BJ54,BX54,CL54)</f>
        <v>0</v>
      </c>
      <c r="DA54" s="20">
        <f t="shared" ref="DA54:DA55" si="41">SUM(AI54,AW54,BK54,BY54,CM54)</f>
        <v>0</v>
      </c>
      <c r="DB54" s="20">
        <f t="shared" ref="DB54:DB55" si="42">SUM(AJ54,AX54,BL54,BZ54,CN54)</f>
        <v>0</v>
      </c>
      <c r="DC54" s="20">
        <f t="shared" ref="DC54:DC55" si="43">SUM(AK54,AY54,BM54,CA54,CO54)</f>
        <v>0</v>
      </c>
      <c r="DD54" s="20">
        <f t="shared" ref="DD54:DD55" si="44">SUM(AL54,AZ54,BN54,CB54,CP54)</f>
        <v>0</v>
      </c>
      <c r="DE54" s="20">
        <f t="shared" ref="DE54:DE55" si="45">SUM(AM54,BA54,BO54,CC54,CQ54)</f>
        <v>0</v>
      </c>
      <c r="DF54" s="20">
        <f t="shared" ref="DF54:DF55" si="46">SUM(AN54,BB54,BP54,CD54,CR54)</f>
        <v>0</v>
      </c>
      <c r="DG54" s="20" t="s">
        <v>110</v>
      </c>
      <c r="DH54" s="20" t="s">
        <v>110</v>
      </c>
      <c r="DI54" s="20" t="s">
        <v>110</v>
      </c>
      <c r="DJ54" s="20" t="s">
        <v>110</v>
      </c>
      <c r="DK54" s="20" t="s">
        <v>110</v>
      </c>
      <c r="DL54" s="20" t="s">
        <v>110</v>
      </c>
      <c r="DM54" s="20" t="s">
        <v>110</v>
      </c>
      <c r="DN54" s="19"/>
    </row>
    <row r="55" spans="1:118" ht="16.5" hidden="1" customHeight="1">
      <c r="A55" s="17"/>
      <c r="B55" s="18"/>
      <c r="C55" s="19"/>
      <c r="D55" s="20"/>
      <c r="E55" s="20" t="s">
        <v>110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 t="s">
        <v>110</v>
      </c>
      <c r="AP55" s="24" t="s">
        <v>110</v>
      </c>
      <c r="AQ55" s="20" t="s">
        <v>110</v>
      </c>
      <c r="AR55" s="20" t="s">
        <v>110</v>
      </c>
      <c r="AS55" s="20" t="s">
        <v>110</v>
      </c>
      <c r="AT55" s="20" t="s">
        <v>110</v>
      </c>
      <c r="AU55" s="20" t="s">
        <v>110</v>
      </c>
      <c r="AV55" s="20"/>
      <c r="AW55" s="20"/>
      <c r="AX55" s="20"/>
      <c r="AY55" s="20"/>
      <c r="AZ55" s="20"/>
      <c r="BA55" s="20"/>
      <c r="BB55" s="20"/>
      <c r="BC55" s="20" t="s">
        <v>110</v>
      </c>
      <c r="BD55" s="20" t="s">
        <v>110</v>
      </c>
      <c r="BE55" s="20" t="s">
        <v>110</v>
      </c>
      <c r="BF55" s="20" t="s">
        <v>110</v>
      </c>
      <c r="BG55" s="20" t="s">
        <v>110</v>
      </c>
      <c r="BH55" s="20" t="s">
        <v>110</v>
      </c>
      <c r="BI55" s="20" t="s">
        <v>110</v>
      </c>
      <c r="BJ55" s="20"/>
      <c r="BK55" s="20"/>
      <c r="BL55" s="20"/>
      <c r="BM55" s="20"/>
      <c r="BN55" s="20"/>
      <c r="BO55" s="20"/>
      <c r="BP55" s="20"/>
      <c r="BQ55" s="20" t="s">
        <v>110</v>
      </c>
      <c r="BR55" s="20" t="s">
        <v>110</v>
      </c>
      <c r="BS55" s="20" t="s">
        <v>110</v>
      </c>
      <c r="BT55" s="20" t="s">
        <v>110</v>
      </c>
      <c r="BU55" s="20" t="s">
        <v>110</v>
      </c>
      <c r="BV55" s="20" t="s">
        <v>110</v>
      </c>
      <c r="BW55" s="20" t="s">
        <v>110</v>
      </c>
      <c r="BX55" s="20"/>
      <c r="BY55" s="20"/>
      <c r="BZ55" s="20"/>
      <c r="CA55" s="20"/>
      <c r="CB55" s="20"/>
      <c r="CC55" s="20"/>
      <c r="CD55" s="20"/>
      <c r="CE55" s="20" t="s">
        <v>110</v>
      </c>
      <c r="CF55" s="20" t="s">
        <v>110</v>
      </c>
      <c r="CG55" s="20" t="s">
        <v>110</v>
      </c>
      <c r="CH55" s="20" t="s">
        <v>110</v>
      </c>
      <c r="CI55" s="20" t="s">
        <v>110</v>
      </c>
      <c r="CJ55" s="20" t="s">
        <v>110</v>
      </c>
      <c r="CK55" s="20" t="s">
        <v>110</v>
      </c>
      <c r="CL55" s="20"/>
      <c r="CM55" s="20"/>
      <c r="CN55" s="20"/>
      <c r="CO55" s="20"/>
      <c r="CP55" s="20"/>
      <c r="CQ55" s="20"/>
      <c r="CR55" s="20"/>
      <c r="CS55" s="20" t="s">
        <v>110</v>
      </c>
      <c r="CT55" s="20" t="s">
        <v>110</v>
      </c>
      <c r="CU55" s="20" t="s">
        <v>110</v>
      </c>
      <c r="CV55" s="20" t="s">
        <v>110</v>
      </c>
      <c r="CW55" s="20" t="s">
        <v>110</v>
      </c>
      <c r="CX55" s="20" t="s">
        <v>110</v>
      </c>
      <c r="CY55" s="20" t="s">
        <v>110</v>
      </c>
      <c r="CZ55" s="20">
        <f>SUM(AH55,AV55,BJ55,BX55,CL55)</f>
        <v>0</v>
      </c>
      <c r="DA55" s="20">
        <f t="shared" si="41"/>
        <v>0</v>
      </c>
      <c r="DB55" s="20">
        <f t="shared" si="42"/>
        <v>0</v>
      </c>
      <c r="DC55" s="20">
        <f t="shared" si="43"/>
        <v>0</v>
      </c>
      <c r="DD55" s="20">
        <f t="shared" si="44"/>
        <v>0</v>
      </c>
      <c r="DE55" s="20">
        <f t="shared" si="45"/>
        <v>0</v>
      </c>
      <c r="DF55" s="20">
        <f t="shared" si="46"/>
        <v>0</v>
      </c>
      <c r="DG55" s="20" t="s">
        <v>110</v>
      </c>
      <c r="DH55" s="20" t="s">
        <v>110</v>
      </c>
      <c r="DI55" s="20" t="s">
        <v>110</v>
      </c>
      <c r="DJ55" s="20" t="s">
        <v>110</v>
      </c>
      <c r="DK55" s="20" t="s">
        <v>110</v>
      </c>
      <c r="DL55" s="20" t="s">
        <v>110</v>
      </c>
      <c r="DM55" s="20" t="s">
        <v>110</v>
      </c>
      <c r="DN55" s="19"/>
    </row>
    <row r="56" spans="1:118" ht="43.5" customHeight="1">
      <c r="A56" s="17" t="s">
        <v>124</v>
      </c>
      <c r="B56" s="18" t="s">
        <v>125</v>
      </c>
      <c r="C56" s="19" t="s">
        <v>109</v>
      </c>
      <c r="D56" s="20">
        <f>SUM(D57,D65,D72,D98)</f>
        <v>27.495840000000001</v>
      </c>
      <c r="E56" s="20" t="s">
        <v>110</v>
      </c>
      <c r="F56" s="20">
        <f t="shared" ref="F56:AN56" si="47">SUM(F57,F65,F72,F98)</f>
        <v>0</v>
      </c>
      <c r="G56" s="20">
        <f t="shared" si="47"/>
        <v>0</v>
      </c>
      <c r="H56" s="20">
        <f t="shared" si="47"/>
        <v>0</v>
      </c>
      <c r="I56" s="20">
        <f t="shared" si="47"/>
        <v>0</v>
      </c>
      <c r="J56" s="20">
        <f t="shared" si="47"/>
        <v>0</v>
      </c>
      <c r="K56" s="20">
        <f t="shared" si="47"/>
        <v>0</v>
      </c>
      <c r="L56" s="20">
        <f t="shared" si="47"/>
        <v>0</v>
      </c>
      <c r="M56" s="20">
        <f t="shared" si="47"/>
        <v>0</v>
      </c>
      <c r="N56" s="20">
        <f t="shared" si="47"/>
        <v>0</v>
      </c>
      <c r="O56" s="20">
        <f t="shared" si="47"/>
        <v>0</v>
      </c>
      <c r="P56" s="20">
        <f t="shared" si="47"/>
        <v>0</v>
      </c>
      <c r="Q56" s="20">
        <f t="shared" si="47"/>
        <v>0</v>
      </c>
      <c r="R56" s="20">
        <f t="shared" si="47"/>
        <v>0</v>
      </c>
      <c r="S56" s="20">
        <f t="shared" si="47"/>
        <v>0</v>
      </c>
      <c r="T56" s="20">
        <f t="shared" si="47"/>
        <v>0</v>
      </c>
      <c r="U56" s="20">
        <f t="shared" si="47"/>
        <v>0</v>
      </c>
      <c r="V56" s="20">
        <f t="shared" si="47"/>
        <v>0</v>
      </c>
      <c r="W56" s="20">
        <f t="shared" si="47"/>
        <v>0</v>
      </c>
      <c r="X56" s="20">
        <f t="shared" si="47"/>
        <v>0</v>
      </c>
      <c r="Y56" s="20">
        <f t="shared" si="47"/>
        <v>0</v>
      </c>
      <c r="Z56" s="20">
        <f t="shared" si="47"/>
        <v>0</v>
      </c>
      <c r="AA56" s="20">
        <f t="shared" si="47"/>
        <v>0</v>
      </c>
      <c r="AB56" s="20">
        <f t="shared" si="47"/>
        <v>0</v>
      </c>
      <c r="AC56" s="20">
        <f t="shared" si="47"/>
        <v>0</v>
      </c>
      <c r="AD56" s="20">
        <f t="shared" si="47"/>
        <v>0</v>
      </c>
      <c r="AE56" s="20">
        <f t="shared" si="47"/>
        <v>0</v>
      </c>
      <c r="AF56" s="20">
        <f t="shared" si="47"/>
        <v>0</v>
      </c>
      <c r="AG56" s="20">
        <f t="shared" si="47"/>
        <v>0</v>
      </c>
      <c r="AH56" s="20">
        <f t="shared" si="47"/>
        <v>0</v>
      </c>
      <c r="AI56" s="20">
        <f t="shared" si="47"/>
        <v>4.1291700000000002</v>
      </c>
      <c r="AJ56" s="20">
        <f t="shared" si="47"/>
        <v>0</v>
      </c>
      <c r="AK56" s="20">
        <f t="shared" si="47"/>
        <v>0</v>
      </c>
      <c r="AL56" s="20">
        <f t="shared" si="47"/>
        <v>0</v>
      </c>
      <c r="AM56" s="20">
        <f t="shared" si="47"/>
        <v>0</v>
      </c>
      <c r="AN56" s="20">
        <f t="shared" si="47"/>
        <v>6</v>
      </c>
      <c r="AO56" s="20" t="s">
        <v>110</v>
      </c>
      <c r="AP56" s="24" t="s">
        <v>110</v>
      </c>
      <c r="AQ56" s="20" t="s">
        <v>110</v>
      </c>
      <c r="AR56" s="20" t="s">
        <v>110</v>
      </c>
      <c r="AS56" s="20" t="s">
        <v>110</v>
      </c>
      <c r="AT56" s="20" t="s">
        <v>110</v>
      </c>
      <c r="AU56" s="20" t="s">
        <v>110</v>
      </c>
      <c r="AV56" s="20">
        <f t="shared" ref="AV56:BB56" si="48">SUM(AV57,AV65,AV72,AV98)</f>
        <v>0</v>
      </c>
      <c r="AW56" s="20">
        <f t="shared" si="48"/>
        <v>0.97591000000000006</v>
      </c>
      <c r="AX56" s="20">
        <f t="shared" si="48"/>
        <v>0</v>
      </c>
      <c r="AY56" s="20">
        <f t="shared" si="48"/>
        <v>0</v>
      </c>
      <c r="AZ56" s="20">
        <f t="shared" si="48"/>
        <v>0</v>
      </c>
      <c r="BA56" s="20">
        <f t="shared" si="48"/>
        <v>0</v>
      </c>
      <c r="BB56" s="20">
        <f t="shared" si="48"/>
        <v>1</v>
      </c>
      <c r="BC56" s="20" t="s">
        <v>110</v>
      </c>
      <c r="BD56" s="20" t="s">
        <v>110</v>
      </c>
      <c r="BE56" s="20" t="s">
        <v>110</v>
      </c>
      <c r="BF56" s="20" t="s">
        <v>110</v>
      </c>
      <c r="BG56" s="20" t="s">
        <v>110</v>
      </c>
      <c r="BH56" s="20" t="s">
        <v>110</v>
      </c>
      <c r="BI56" s="20" t="s">
        <v>110</v>
      </c>
      <c r="BJ56" s="20">
        <f t="shared" ref="BJ56:BP56" si="49">SUM(BJ57,BJ65,BJ72,BJ98)</f>
        <v>0</v>
      </c>
      <c r="BK56" s="20">
        <f t="shared" si="49"/>
        <v>11.024100000000001</v>
      </c>
      <c r="BL56" s="20">
        <f t="shared" si="49"/>
        <v>4</v>
      </c>
      <c r="BM56" s="20">
        <f t="shared" si="49"/>
        <v>0</v>
      </c>
      <c r="BN56" s="20">
        <f t="shared" si="49"/>
        <v>0</v>
      </c>
      <c r="BO56" s="20">
        <f t="shared" si="49"/>
        <v>0</v>
      </c>
      <c r="BP56" s="20">
        <f t="shared" si="49"/>
        <v>0</v>
      </c>
      <c r="BQ56" s="20" t="s">
        <v>110</v>
      </c>
      <c r="BR56" s="20" t="s">
        <v>110</v>
      </c>
      <c r="BS56" s="20" t="s">
        <v>110</v>
      </c>
      <c r="BT56" s="20" t="s">
        <v>110</v>
      </c>
      <c r="BU56" s="20" t="s">
        <v>110</v>
      </c>
      <c r="BV56" s="20" t="s">
        <v>110</v>
      </c>
      <c r="BW56" s="20" t="s">
        <v>110</v>
      </c>
      <c r="BX56" s="20">
        <f t="shared" ref="BX56:CD56" si="50">SUM(BX57,BX65,BX72,BX98)</f>
        <v>0</v>
      </c>
      <c r="BY56" s="20">
        <f t="shared" si="50"/>
        <v>6</v>
      </c>
      <c r="BZ56" s="20">
        <f t="shared" si="50"/>
        <v>0</v>
      </c>
      <c r="CA56" s="20">
        <f t="shared" si="50"/>
        <v>0</v>
      </c>
      <c r="CB56" s="20">
        <f t="shared" si="50"/>
        <v>0</v>
      </c>
      <c r="CC56" s="20">
        <f t="shared" si="50"/>
        <v>0</v>
      </c>
      <c r="CD56" s="20">
        <f t="shared" si="50"/>
        <v>5</v>
      </c>
      <c r="CE56" s="20" t="s">
        <v>110</v>
      </c>
      <c r="CF56" s="20" t="s">
        <v>110</v>
      </c>
      <c r="CG56" s="20" t="s">
        <v>110</v>
      </c>
      <c r="CH56" s="20" t="s">
        <v>110</v>
      </c>
      <c r="CI56" s="20" t="s">
        <v>110</v>
      </c>
      <c r="CJ56" s="20" t="s">
        <v>110</v>
      </c>
      <c r="CK56" s="20" t="s">
        <v>110</v>
      </c>
      <c r="CL56" s="20">
        <f t="shared" ref="CL56:CR56" si="51">SUM(CL57,CL65,CL72,CL98)</f>
        <v>0</v>
      </c>
      <c r="CM56" s="20">
        <f t="shared" si="51"/>
        <v>5.3666700000000001</v>
      </c>
      <c r="CN56" s="20">
        <f t="shared" si="51"/>
        <v>0</v>
      </c>
      <c r="CO56" s="20">
        <f t="shared" si="51"/>
        <v>0</v>
      </c>
      <c r="CP56" s="20">
        <f t="shared" si="51"/>
        <v>0</v>
      </c>
      <c r="CQ56" s="20">
        <f t="shared" si="51"/>
        <v>0</v>
      </c>
      <c r="CR56" s="20">
        <f t="shared" si="51"/>
        <v>4</v>
      </c>
      <c r="CS56" s="20" t="s">
        <v>110</v>
      </c>
      <c r="CT56" s="20" t="s">
        <v>110</v>
      </c>
      <c r="CU56" s="20" t="s">
        <v>110</v>
      </c>
      <c r="CV56" s="20" t="s">
        <v>110</v>
      </c>
      <c r="CW56" s="20" t="s">
        <v>110</v>
      </c>
      <c r="CX56" s="20" t="s">
        <v>110</v>
      </c>
      <c r="CY56" s="20" t="s">
        <v>110</v>
      </c>
      <c r="CZ56" s="20">
        <f t="shared" ref="CZ56:DF56" si="52">SUM(CZ57,CZ65,CZ72,CZ98)</f>
        <v>0</v>
      </c>
      <c r="DA56" s="20">
        <f t="shared" si="52"/>
        <v>27.495849999999997</v>
      </c>
      <c r="DB56" s="20">
        <f t="shared" si="52"/>
        <v>4</v>
      </c>
      <c r="DC56" s="20">
        <f t="shared" si="52"/>
        <v>0</v>
      </c>
      <c r="DD56" s="20">
        <f t="shared" si="52"/>
        <v>0</v>
      </c>
      <c r="DE56" s="20">
        <f t="shared" si="52"/>
        <v>0</v>
      </c>
      <c r="DF56" s="20">
        <f t="shared" si="52"/>
        <v>16</v>
      </c>
      <c r="DG56" s="20" t="s">
        <v>110</v>
      </c>
      <c r="DH56" s="20" t="s">
        <v>110</v>
      </c>
      <c r="DI56" s="20" t="s">
        <v>110</v>
      </c>
      <c r="DJ56" s="20" t="s">
        <v>110</v>
      </c>
      <c r="DK56" s="20" t="s">
        <v>110</v>
      </c>
      <c r="DL56" s="20" t="s">
        <v>110</v>
      </c>
      <c r="DM56" s="20" t="s">
        <v>110</v>
      </c>
      <c r="DN56" s="23" t="s">
        <v>110</v>
      </c>
    </row>
    <row r="57" spans="1:118" ht="70.5" customHeight="1">
      <c r="A57" s="17" t="s">
        <v>126</v>
      </c>
      <c r="B57" s="18" t="s">
        <v>127</v>
      </c>
      <c r="C57" s="19" t="s">
        <v>109</v>
      </c>
      <c r="D57" s="20">
        <f t="shared" ref="D57:AW57" si="53">SUM(D58,D61)</f>
        <v>27.495840000000001</v>
      </c>
      <c r="E57" s="20" t="s">
        <v>110</v>
      </c>
      <c r="F57" s="20">
        <f t="shared" si="53"/>
        <v>0</v>
      </c>
      <c r="G57" s="20">
        <f t="shared" si="53"/>
        <v>0</v>
      </c>
      <c r="H57" s="20">
        <f t="shared" si="53"/>
        <v>0</v>
      </c>
      <c r="I57" s="20">
        <f t="shared" si="53"/>
        <v>0</v>
      </c>
      <c r="J57" s="20">
        <f t="shared" si="53"/>
        <v>0</v>
      </c>
      <c r="K57" s="20">
        <f t="shared" si="53"/>
        <v>0</v>
      </c>
      <c r="L57" s="20">
        <f t="shared" si="53"/>
        <v>0</v>
      </c>
      <c r="M57" s="20">
        <f t="shared" si="53"/>
        <v>0</v>
      </c>
      <c r="N57" s="20">
        <f t="shared" si="53"/>
        <v>0</v>
      </c>
      <c r="O57" s="20">
        <f t="shared" si="53"/>
        <v>0</v>
      </c>
      <c r="P57" s="20">
        <f t="shared" si="53"/>
        <v>0</v>
      </c>
      <c r="Q57" s="20">
        <f t="shared" si="53"/>
        <v>0</v>
      </c>
      <c r="R57" s="20">
        <f t="shared" si="53"/>
        <v>0</v>
      </c>
      <c r="S57" s="20">
        <f t="shared" si="53"/>
        <v>0</v>
      </c>
      <c r="T57" s="20">
        <f t="shared" ref="T57:AG57" si="54">SUM(T58,T61)</f>
        <v>0</v>
      </c>
      <c r="U57" s="20">
        <f t="shared" si="54"/>
        <v>0</v>
      </c>
      <c r="V57" s="20">
        <f t="shared" si="54"/>
        <v>0</v>
      </c>
      <c r="W57" s="20">
        <f t="shared" si="54"/>
        <v>0</v>
      </c>
      <c r="X57" s="20">
        <f t="shared" si="54"/>
        <v>0</v>
      </c>
      <c r="Y57" s="20">
        <f t="shared" si="54"/>
        <v>0</v>
      </c>
      <c r="Z57" s="20">
        <f t="shared" si="54"/>
        <v>0</v>
      </c>
      <c r="AA57" s="20">
        <f t="shared" si="54"/>
        <v>0</v>
      </c>
      <c r="AB57" s="20">
        <f t="shared" si="54"/>
        <v>0</v>
      </c>
      <c r="AC57" s="20">
        <f t="shared" si="54"/>
        <v>0</v>
      </c>
      <c r="AD57" s="20">
        <f t="shared" si="54"/>
        <v>0</v>
      </c>
      <c r="AE57" s="20">
        <f t="shared" si="54"/>
        <v>0</v>
      </c>
      <c r="AF57" s="20">
        <f t="shared" si="54"/>
        <v>0</v>
      </c>
      <c r="AG57" s="20">
        <f t="shared" si="54"/>
        <v>0</v>
      </c>
      <c r="AH57" s="20">
        <f t="shared" si="53"/>
        <v>0</v>
      </c>
      <c r="AI57" s="20">
        <f t="shared" si="53"/>
        <v>4.1291700000000002</v>
      </c>
      <c r="AJ57" s="20">
        <f t="shared" si="53"/>
        <v>0</v>
      </c>
      <c r="AK57" s="20">
        <f t="shared" si="53"/>
        <v>0</v>
      </c>
      <c r="AL57" s="20">
        <f t="shared" si="53"/>
        <v>0</v>
      </c>
      <c r="AM57" s="20">
        <f t="shared" si="53"/>
        <v>0</v>
      </c>
      <c r="AN57" s="20">
        <f t="shared" si="53"/>
        <v>6</v>
      </c>
      <c r="AO57" s="20" t="s">
        <v>110</v>
      </c>
      <c r="AP57" s="24" t="s">
        <v>110</v>
      </c>
      <c r="AQ57" s="20" t="s">
        <v>110</v>
      </c>
      <c r="AR57" s="20" t="s">
        <v>110</v>
      </c>
      <c r="AS57" s="20" t="s">
        <v>110</v>
      </c>
      <c r="AT57" s="20" t="s">
        <v>110</v>
      </c>
      <c r="AU57" s="20" t="s">
        <v>110</v>
      </c>
      <c r="AV57" s="20">
        <f t="shared" si="53"/>
        <v>0</v>
      </c>
      <c r="AW57" s="20">
        <f t="shared" si="53"/>
        <v>0.97591000000000006</v>
      </c>
      <c r="AX57" s="20">
        <f t="shared" ref="AX57:CC57" si="55">SUM(AX58,AX61)</f>
        <v>0</v>
      </c>
      <c r="AY57" s="20">
        <f t="shared" si="55"/>
        <v>0</v>
      </c>
      <c r="AZ57" s="20">
        <f t="shared" si="55"/>
        <v>0</v>
      </c>
      <c r="BA57" s="20">
        <f t="shared" si="55"/>
        <v>0</v>
      </c>
      <c r="BB57" s="20">
        <f t="shared" si="55"/>
        <v>1</v>
      </c>
      <c r="BC57" s="20" t="s">
        <v>110</v>
      </c>
      <c r="BD57" s="20" t="s">
        <v>110</v>
      </c>
      <c r="BE57" s="20" t="s">
        <v>110</v>
      </c>
      <c r="BF57" s="20" t="s">
        <v>110</v>
      </c>
      <c r="BG57" s="20" t="s">
        <v>110</v>
      </c>
      <c r="BH57" s="20" t="s">
        <v>110</v>
      </c>
      <c r="BI57" s="20" t="s">
        <v>110</v>
      </c>
      <c r="BJ57" s="20">
        <f t="shared" si="55"/>
        <v>0</v>
      </c>
      <c r="BK57" s="20">
        <f t="shared" si="55"/>
        <v>11.024100000000001</v>
      </c>
      <c r="BL57" s="20">
        <f t="shared" si="55"/>
        <v>4</v>
      </c>
      <c r="BM57" s="20">
        <f t="shared" si="55"/>
        <v>0</v>
      </c>
      <c r="BN57" s="20">
        <f t="shared" si="55"/>
        <v>0</v>
      </c>
      <c r="BO57" s="20">
        <f t="shared" si="55"/>
        <v>0</v>
      </c>
      <c r="BP57" s="20">
        <f t="shared" si="55"/>
        <v>0</v>
      </c>
      <c r="BQ57" s="20" t="s">
        <v>110</v>
      </c>
      <c r="BR57" s="20" t="s">
        <v>110</v>
      </c>
      <c r="BS57" s="20" t="s">
        <v>110</v>
      </c>
      <c r="BT57" s="20" t="s">
        <v>110</v>
      </c>
      <c r="BU57" s="20" t="s">
        <v>110</v>
      </c>
      <c r="BV57" s="20" t="s">
        <v>110</v>
      </c>
      <c r="BW57" s="20" t="s">
        <v>110</v>
      </c>
      <c r="BX57" s="20">
        <f t="shared" si="55"/>
        <v>0</v>
      </c>
      <c r="BY57" s="20">
        <f t="shared" si="55"/>
        <v>6</v>
      </c>
      <c r="BZ57" s="20">
        <f t="shared" si="55"/>
        <v>0</v>
      </c>
      <c r="CA57" s="20">
        <f t="shared" si="55"/>
        <v>0</v>
      </c>
      <c r="CB57" s="20">
        <f t="shared" si="55"/>
        <v>0</v>
      </c>
      <c r="CC57" s="20">
        <f t="shared" si="55"/>
        <v>0</v>
      </c>
      <c r="CD57" s="20">
        <f t="shared" ref="CD57:DF57" si="56">SUM(CD58,CD61)</f>
        <v>5</v>
      </c>
      <c r="CE57" s="20" t="s">
        <v>110</v>
      </c>
      <c r="CF57" s="20" t="s">
        <v>110</v>
      </c>
      <c r="CG57" s="20" t="s">
        <v>110</v>
      </c>
      <c r="CH57" s="20" t="s">
        <v>110</v>
      </c>
      <c r="CI57" s="20" t="s">
        <v>110</v>
      </c>
      <c r="CJ57" s="20" t="s">
        <v>110</v>
      </c>
      <c r="CK57" s="20" t="s">
        <v>110</v>
      </c>
      <c r="CL57" s="20">
        <f t="shared" si="56"/>
        <v>0</v>
      </c>
      <c r="CM57" s="20">
        <f t="shared" si="56"/>
        <v>5.3666700000000001</v>
      </c>
      <c r="CN57" s="20">
        <f t="shared" si="56"/>
        <v>0</v>
      </c>
      <c r="CO57" s="20">
        <f t="shared" si="56"/>
        <v>0</v>
      </c>
      <c r="CP57" s="20">
        <f t="shared" si="56"/>
        <v>0</v>
      </c>
      <c r="CQ57" s="20">
        <f t="shared" si="56"/>
        <v>0</v>
      </c>
      <c r="CR57" s="20">
        <f t="shared" si="56"/>
        <v>4</v>
      </c>
      <c r="CS57" s="20" t="s">
        <v>110</v>
      </c>
      <c r="CT57" s="20" t="s">
        <v>110</v>
      </c>
      <c r="CU57" s="20" t="s">
        <v>110</v>
      </c>
      <c r="CV57" s="20" t="s">
        <v>110</v>
      </c>
      <c r="CW57" s="20" t="s">
        <v>110</v>
      </c>
      <c r="CX57" s="20" t="s">
        <v>110</v>
      </c>
      <c r="CY57" s="20" t="s">
        <v>110</v>
      </c>
      <c r="CZ57" s="20">
        <f t="shared" si="56"/>
        <v>0</v>
      </c>
      <c r="DA57" s="20">
        <f t="shared" si="56"/>
        <v>27.495849999999997</v>
      </c>
      <c r="DB57" s="20">
        <f t="shared" si="56"/>
        <v>4</v>
      </c>
      <c r="DC57" s="20">
        <f t="shared" si="56"/>
        <v>0</v>
      </c>
      <c r="DD57" s="20">
        <f t="shared" si="56"/>
        <v>0</v>
      </c>
      <c r="DE57" s="20">
        <f t="shared" si="56"/>
        <v>0</v>
      </c>
      <c r="DF57" s="20">
        <f t="shared" si="56"/>
        <v>16</v>
      </c>
      <c r="DG57" s="20" t="s">
        <v>110</v>
      </c>
      <c r="DH57" s="20" t="s">
        <v>110</v>
      </c>
      <c r="DI57" s="20" t="s">
        <v>110</v>
      </c>
      <c r="DJ57" s="20" t="s">
        <v>110</v>
      </c>
      <c r="DK57" s="20" t="s">
        <v>110</v>
      </c>
      <c r="DL57" s="20" t="s">
        <v>110</v>
      </c>
      <c r="DM57" s="20" t="s">
        <v>110</v>
      </c>
      <c r="DN57" s="27" t="s">
        <v>110</v>
      </c>
    </row>
    <row r="58" spans="1:118" ht="42.75" customHeight="1">
      <c r="A58" s="17" t="s">
        <v>128</v>
      </c>
      <c r="B58" s="18" t="s">
        <v>129</v>
      </c>
      <c r="C58" s="19" t="s">
        <v>109</v>
      </c>
      <c r="D58" s="20" t="s">
        <v>110</v>
      </c>
      <c r="E58" s="20" t="s">
        <v>110</v>
      </c>
      <c r="F58" s="20" t="s">
        <v>110</v>
      </c>
      <c r="G58" s="20" t="s">
        <v>110</v>
      </c>
      <c r="H58" s="20" t="s">
        <v>110</v>
      </c>
      <c r="I58" s="20" t="s">
        <v>110</v>
      </c>
      <c r="J58" s="20" t="s">
        <v>110</v>
      </c>
      <c r="K58" s="20" t="s">
        <v>110</v>
      </c>
      <c r="L58" s="20" t="s">
        <v>110</v>
      </c>
      <c r="M58" s="20" t="s">
        <v>110</v>
      </c>
      <c r="N58" s="20" t="s">
        <v>110</v>
      </c>
      <c r="O58" s="20" t="s">
        <v>110</v>
      </c>
      <c r="P58" s="20" t="s">
        <v>110</v>
      </c>
      <c r="Q58" s="20" t="s">
        <v>110</v>
      </c>
      <c r="R58" s="20" t="s">
        <v>110</v>
      </c>
      <c r="S58" s="20" t="s">
        <v>110</v>
      </c>
      <c r="T58" s="20" t="s">
        <v>110</v>
      </c>
      <c r="U58" s="20" t="s">
        <v>110</v>
      </c>
      <c r="V58" s="20" t="s">
        <v>110</v>
      </c>
      <c r="W58" s="20" t="s">
        <v>110</v>
      </c>
      <c r="X58" s="20" t="s">
        <v>110</v>
      </c>
      <c r="Y58" s="20" t="s">
        <v>110</v>
      </c>
      <c r="Z58" s="20" t="s">
        <v>110</v>
      </c>
      <c r="AA58" s="20" t="s">
        <v>110</v>
      </c>
      <c r="AB58" s="20" t="s">
        <v>110</v>
      </c>
      <c r="AC58" s="20" t="s">
        <v>110</v>
      </c>
      <c r="AD58" s="20" t="s">
        <v>110</v>
      </c>
      <c r="AE58" s="20" t="s">
        <v>110</v>
      </c>
      <c r="AF58" s="20" t="s">
        <v>110</v>
      </c>
      <c r="AG58" s="20" t="s">
        <v>110</v>
      </c>
      <c r="AH58" s="20" t="s">
        <v>110</v>
      </c>
      <c r="AI58" s="20" t="s">
        <v>110</v>
      </c>
      <c r="AJ58" s="20" t="s">
        <v>110</v>
      </c>
      <c r="AK58" s="20" t="s">
        <v>110</v>
      </c>
      <c r="AL58" s="20" t="s">
        <v>110</v>
      </c>
      <c r="AM58" s="20" t="s">
        <v>110</v>
      </c>
      <c r="AN58" s="20" t="s">
        <v>110</v>
      </c>
      <c r="AO58" s="20" t="s">
        <v>110</v>
      </c>
      <c r="AP58" s="24" t="s">
        <v>110</v>
      </c>
      <c r="AQ58" s="20" t="s">
        <v>110</v>
      </c>
      <c r="AR58" s="20" t="s">
        <v>110</v>
      </c>
      <c r="AS58" s="20" t="s">
        <v>110</v>
      </c>
      <c r="AT58" s="20" t="s">
        <v>110</v>
      </c>
      <c r="AU58" s="20" t="s">
        <v>110</v>
      </c>
      <c r="AV58" s="20" t="s">
        <v>110</v>
      </c>
      <c r="AW58" s="20" t="s">
        <v>110</v>
      </c>
      <c r="AX58" s="20" t="s">
        <v>110</v>
      </c>
      <c r="AY58" s="20" t="s">
        <v>110</v>
      </c>
      <c r="AZ58" s="20" t="s">
        <v>110</v>
      </c>
      <c r="BA58" s="20" t="s">
        <v>110</v>
      </c>
      <c r="BB58" s="20" t="s">
        <v>110</v>
      </c>
      <c r="BC58" s="20" t="s">
        <v>110</v>
      </c>
      <c r="BD58" s="20" t="s">
        <v>110</v>
      </c>
      <c r="BE58" s="20" t="s">
        <v>110</v>
      </c>
      <c r="BF58" s="20" t="s">
        <v>110</v>
      </c>
      <c r="BG58" s="20" t="s">
        <v>110</v>
      </c>
      <c r="BH58" s="20" t="s">
        <v>110</v>
      </c>
      <c r="BI58" s="20" t="s">
        <v>110</v>
      </c>
      <c r="BJ58" s="20" t="s">
        <v>110</v>
      </c>
      <c r="BK58" s="20" t="s">
        <v>110</v>
      </c>
      <c r="BL58" s="20" t="s">
        <v>110</v>
      </c>
      <c r="BM58" s="20" t="s">
        <v>110</v>
      </c>
      <c r="BN58" s="20" t="s">
        <v>110</v>
      </c>
      <c r="BO58" s="20" t="s">
        <v>110</v>
      </c>
      <c r="BP58" s="20" t="s">
        <v>110</v>
      </c>
      <c r="BQ58" s="20" t="s">
        <v>110</v>
      </c>
      <c r="BR58" s="20" t="s">
        <v>110</v>
      </c>
      <c r="BS58" s="20" t="s">
        <v>110</v>
      </c>
      <c r="BT58" s="20" t="s">
        <v>110</v>
      </c>
      <c r="BU58" s="20" t="s">
        <v>110</v>
      </c>
      <c r="BV58" s="20" t="s">
        <v>110</v>
      </c>
      <c r="BW58" s="20" t="s">
        <v>110</v>
      </c>
      <c r="BX58" s="20" t="s">
        <v>110</v>
      </c>
      <c r="BY58" s="20" t="s">
        <v>110</v>
      </c>
      <c r="BZ58" s="20" t="s">
        <v>110</v>
      </c>
      <c r="CA58" s="20" t="s">
        <v>110</v>
      </c>
      <c r="CB58" s="20" t="s">
        <v>110</v>
      </c>
      <c r="CC58" s="20" t="s">
        <v>110</v>
      </c>
      <c r="CD58" s="20" t="s">
        <v>110</v>
      </c>
      <c r="CE58" s="20" t="s">
        <v>110</v>
      </c>
      <c r="CF58" s="20" t="s">
        <v>110</v>
      </c>
      <c r="CG58" s="20" t="s">
        <v>110</v>
      </c>
      <c r="CH58" s="20" t="s">
        <v>110</v>
      </c>
      <c r="CI58" s="20" t="s">
        <v>110</v>
      </c>
      <c r="CJ58" s="20" t="s">
        <v>110</v>
      </c>
      <c r="CK58" s="20" t="s">
        <v>110</v>
      </c>
      <c r="CL58" s="20" t="s">
        <v>110</v>
      </c>
      <c r="CM58" s="20" t="s">
        <v>110</v>
      </c>
      <c r="CN58" s="20" t="s">
        <v>110</v>
      </c>
      <c r="CO58" s="20" t="s">
        <v>110</v>
      </c>
      <c r="CP58" s="20" t="s">
        <v>110</v>
      </c>
      <c r="CQ58" s="20" t="s">
        <v>110</v>
      </c>
      <c r="CR58" s="20" t="s">
        <v>110</v>
      </c>
      <c r="CS58" s="20" t="s">
        <v>110</v>
      </c>
      <c r="CT58" s="20" t="s">
        <v>110</v>
      </c>
      <c r="CU58" s="20" t="s">
        <v>110</v>
      </c>
      <c r="CV58" s="20" t="s">
        <v>110</v>
      </c>
      <c r="CW58" s="20" t="s">
        <v>110</v>
      </c>
      <c r="CX58" s="20" t="s">
        <v>110</v>
      </c>
      <c r="CY58" s="20" t="s">
        <v>110</v>
      </c>
      <c r="CZ58" s="20" t="s">
        <v>110</v>
      </c>
      <c r="DA58" s="20" t="s">
        <v>110</v>
      </c>
      <c r="DB58" s="20" t="s">
        <v>110</v>
      </c>
      <c r="DC58" s="20" t="s">
        <v>110</v>
      </c>
      <c r="DD58" s="20" t="s">
        <v>110</v>
      </c>
      <c r="DE58" s="20" t="s">
        <v>110</v>
      </c>
      <c r="DF58" s="20" t="s">
        <v>110</v>
      </c>
      <c r="DG58" s="20" t="s">
        <v>110</v>
      </c>
      <c r="DH58" s="20" t="s">
        <v>110</v>
      </c>
      <c r="DI58" s="20" t="s">
        <v>110</v>
      </c>
      <c r="DJ58" s="20" t="s">
        <v>110</v>
      </c>
      <c r="DK58" s="20" t="s">
        <v>110</v>
      </c>
      <c r="DL58" s="20" t="s">
        <v>110</v>
      </c>
      <c r="DM58" s="20" t="s">
        <v>110</v>
      </c>
      <c r="DN58" s="19" t="s">
        <v>110</v>
      </c>
    </row>
    <row r="59" spans="1:118" s="2" customFormat="1" ht="114" hidden="1" customHeight="1">
      <c r="A59" s="17" t="s">
        <v>128</v>
      </c>
      <c r="B59" s="18"/>
      <c r="C59" s="19"/>
      <c r="D59" s="27"/>
      <c r="E59" s="27" t="s">
        <v>110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 t="s">
        <v>110</v>
      </c>
      <c r="AP59" s="24" t="s">
        <v>110</v>
      </c>
      <c r="AQ59" s="20" t="s">
        <v>110</v>
      </c>
      <c r="AR59" s="20" t="s">
        <v>110</v>
      </c>
      <c r="AS59" s="20" t="s">
        <v>110</v>
      </c>
      <c r="AT59" s="20" t="s">
        <v>110</v>
      </c>
      <c r="AU59" s="20" t="s">
        <v>110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 t="s">
        <v>110</v>
      </c>
      <c r="BD59" s="20" t="s">
        <v>110</v>
      </c>
      <c r="BE59" s="20" t="s">
        <v>110</v>
      </c>
      <c r="BF59" s="20" t="s">
        <v>110</v>
      </c>
      <c r="BG59" s="20" t="s">
        <v>110</v>
      </c>
      <c r="BH59" s="20" t="s">
        <v>110</v>
      </c>
      <c r="BI59" s="20" t="s">
        <v>110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 t="s">
        <v>110</v>
      </c>
      <c r="BR59" s="20" t="s">
        <v>110</v>
      </c>
      <c r="BS59" s="20" t="s">
        <v>110</v>
      </c>
      <c r="BT59" s="20" t="s">
        <v>110</v>
      </c>
      <c r="BU59" s="20" t="s">
        <v>110</v>
      </c>
      <c r="BV59" s="20" t="s">
        <v>110</v>
      </c>
      <c r="BW59" s="20" t="s">
        <v>110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 t="s">
        <v>110</v>
      </c>
      <c r="CF59" s="20" t="s">
        <v>110</v>
      </c>
      <c r="CG59" s="20" t="s">
        <v>110</v>
      </c>
      <c r="CH59" s="20" t="s">
        <v>110</v>
      </c>
      <c r="CI59" s="20" t="s">
        <v>110</v>
      </c>
      <c r="CJ59" s="20" t="s">
        <v>110</v>
      </c>
      <c r="CK59" s="20" t="s">
        <v>110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 t="s">
        <v>110</v>
      </c>
      <c r="CT59" s="20" t="s">
        <v>110</v>
      </c>
      <c r="CU59" s="20" t="s">
        <v>110</v>
      </c>
      <c r="CV59" s="20" t="s">
        <v>110</v>
      </c>
      <c r="CW59" s="20" t="s">
        <v>110</v>
      </c>
      <c r="CX59" s="20" t="s">
        <v>110</v>
      </c>
      <c r="CY59" s="20" t="s">
        <v>110</v>
      </c>
      <c r="CZ59" s="20">
        <f>SUM(T59,AH59,AV59,BJ59,BX59,CL59)</f>
        <v>0</v>
      </c>
      <c r="DA59" s="20">
        <f t="shared" ref="DA59:DF59" si="57">SUM(U59,AI59,AW59,BK59,BY59,CM59)</f>
        <v>0</v>
      </c>
      <c r="DB59" s="20">
        <f t="shared" si="57"/>
        <v>0</v>
      </c>
      <c r="DC59" s="20">
        <f t="shared" si="57"/>
        <v>0</v>
      </c>
      <c r="DD59" s="20">
        <f t="shared" si="57"/>
        <v>0</v>
      </c>
      <c r="DE59" s="20">
        <f t="shared" si="57"/>
        <v>0</v>
      </c>
      <c r="DF59" s="20">
        <f t="shared" si="57"/>
        <v>0</v>
      </c>
      <c r="DG59" s="20" t="s">
        <v>110</v>
      </c>
      <c r="DH59" s="20" t="s">
        <v>110</v>
      </c>
      <c r="DI59" s="20" t="s">
        <v>110</v>
      </c>
      <c r="DJ59" s="20" t="s">
        <v>110</v>
      </c>
      <c r="DK59" s="20" t="s">
        <v>110</v>
      </c>
      <c r="DL59" s="20" t="s">
        <v>110</v>
      </c>
      <c r="DM59" s="20" t="s">
        <v>110</v>
      </c>
      <c r="DN59" s="19"/>
    </row>
    <row r="60" spans="1:118" ht="114" hidden="1" customHeight="1">
      <c r="A60" s="17"/>
      <c r="B60" s="18"/>
      <c r="C60" s="19"/>
      <c r="D60" s="20"/>
      <c r="E60" s="20" t="s">
        <v>110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 t="s">
        <v>110</v>
      </c>
      <c r="AP60" s="24" t="s">
        <v>110</v>
      </c>
      <c r="AQ60" s="20" t="s">
        <v>110</v>
      </c>
      <c r="AR60" s="20" t="s">
        <v>110</v>
      </c>
      <c r="AS60" s="20" t="s">
        <v>110</v>
      </c>
      <c r="AT60" s="20" t="s">
        <v>110</v>
      </c>
      <c r="AU60" s="20" t="s">
        <v>110</v>
      </c>
      <c r="AV60" s="20"/>
      <c r="AW60" s="20"/>
      <c r="AX60" s="20"/>
      <c r="AY60" s="20"/>
      <c r="AZ60" s="20"/>
      <c r="BA60" s="20"/>
      <c r="BB60" s="20"/>
      <c r="BC60" s="20" t="s">
        <v>110</v>
      </c>
      <c r="BD60" s="20" t="s">
        <v>110</v>
      </c>
      <c r="BE60" s="20" t="s">
        <v>110</v>
      </c>
      <c r="BF60" s="20" t="s">
        <v>110</v>
      </c>
      <c r="BG60" s="20" t="s">
        <v>110</v>
      </c>
      <c r="BH60" s="20" t="s">
        <v>110</v>
      </c>
      <c r="BI60" s="20" t="s">
        <v>110</v>
      </c>
      <c r="BJ60" s="20"/>
      <c r="BK60" s="20"/>
      <c r="BL60" s="20"/>
      <c r="BM60" s="20"/>
      <c r="BN60" s="20"/>
      <c r="BO60" s="20"/>
      <c r="BP60" s="20"/>
      <c r="BQ60" s="20" t="s">
        <v>110</v>
      </c>
      <c r="BR60" s="20" t="s">
        <v>110</v>
      </c>
      <c r="BS60" s="20" t="s">
        <v>110</v>
      </c>
      <c r="BT60" s="20" t="s">
        <v>110</v>
      </c>
      <c r="BU60" s="20" t="s">
        <v>110</v>
      </c>
      <c r="BV60" s="20" t="s">
        <v>110</v>
      </c>
      <c r="BW60" s="20" t="s">
        <v>110</v>
      </c>
      <c r="BX60" s="20"/>
      <c r="BY60" s="20"/>
      <c r="BZ60" s="20"/>
      <c r="CA60" s="20"/>
      <c r="CB60" s="20"/>
      <c r="CC60" s="20"/>
      <c r="CD60" s="20"/>
      <c r="CE60" s="20" t="s">
        <v>110</v>
      </c>
      <c r="CF60" s="20" t="s">
        <v>110</v>
      </c>
      <c r="CG60" s="20" t="s">
        <v>110</v>
      </c>
      <c r="CH60" s="20" t="s">
        <v>110</v>
      </c>
      <c r="CI60" s="20" t="s">
        <v>110</v>
      </c>
      <c r="CJ60" s="20" t="s">
        <v>110</v>
      </c>
      <c r="CK60" s="20" t="s">
        <v>110</v>
      </c>
      <c r="CL60" s="20"/>
      <c r="CM60" s="20"/>
      <c r="CN60" s="20"/>
      <c r="CO60" s="20"/>
      <c r="CP60" s="20"/>
      <c r="CQ60" s="20"/>
      <c r="CR60" s="20"/>
      <c r="CS60" s="20" t="s">
        <v>110</v>
      </c>
      <c r="CT60" s="20" t="s">
        <v>110</v>
      </c>
      <c r="CU60" s="20" t="s">
        <v>110</v>
      </c>
      <c r="CV60" s="20" t="s">
        <v>110</v>
      </c>
      <c r="CW60" s="20" t="s">
        <v>110</v>
      </c>
      <c r="CX60" s="20" t="s">
        <v>110</v>
      </c>
      <c r="CY60" s="20" t="s">
        <v>110</v>
      </c>
      <c r="CZ60" s="20">
        <f t="shared" ref="CZ60" si="58">SUM(AH60,AV60,BJ60,BX60,CL60)</f>
        <v>0</v>
      </c>
      <c r="DA60" s="20">
        <f t="shared" ref="DA60" si="59">SUM(AI60,AW60,BK60,BY60,CM60)</f>
        <v>0</v>
      </c>
      <c r="DB60" s="20">
        <f t="shared" ref="DB60" si="60">SUM(AJ60,AX60,BL60,BZ60,CN60)</f>
        <v>0</v>
      </c>
      <c r="DC60" s="20">
        <f t="shared" ref="DC60" si="61">SUM(AK60,AY60,BM60,CA60,CO60)</f>
        <v>0</v>
      </c>
      <c r="DD60" s="20">
        <f t="shared" ref="DD60" si="62">SUM(AL60,AZ60,BN60,CB60,CP60)</f>
        <v>0</v>
      </c>
      <c r="DE60" s="20">
        <f t="shared" ref="DE60" si="63">SUM(AM60,BA60,BO60,CC60,CQ60)</f>
        <v>0</v>
      </c>
      <c r="DF60" s="20">
        <f t="shared" ref="DF60" si="64">SUM(AN60,BB60,BP60,CD60,CR60)</f>
        <v>0</v>
      </c>
      <c r="DG60" s="20" t="s">
        <v>110</v>
      </c>
      <c r="DH60" s="20" t="s">
        <v>110</v>
      </c>
      <c r="DI60" s="20" t="s">
        <v>110</v>
      </c>
      <c r="DJ60" s="20" t="s">
        <v>110</v>
      </c>
      <c r="DK60" s="20" t="s">
        <v>110</v>
      </c>
      <c r="DL60" s="20" t="s">
        <v>110</v>
      </c>
      <c r="DM60" s="20" t="s">
        <v>110</v>
      </c>
      <c r="DN60" s="19" t="s">
        <v>110</v>
      </c>
    </row>
    <row r="61" spans="1:118" ht="58.5" customHeight="1">
      <c r="A61" s="17" t="s">
        <v>160</v>
      </c>
      <c r="B61" s="22" t="s">
        <v>161</v>
      </c>
      <c r="C61" s="22" t="s">
        <v>109</v>
      </c>
      <c r="D61" s="20">
        <f>SUM(D62:D64)</f>
        <v>27.495840000000001</v>
      </c>
      <c r="E61" s="20" t="s">
        <v>110</v>
      </c>
      <c r="F61" s="20">
        <f t="shared" ref="F61:AN61" si="65">SUM(F62:F64)</f>
        <v>0</v>
      </c>
      <c r="G61" s="20">
        <f t="shared" si="65"/>
        <v>0</v>
      </c>
      <c r="H61" s="20">
        <f t="shared" si="65"/>
        <v>0</v>
      </c>
      <c r="I61" s="20">
        <f t="shared" si="65"/>
        <v>0</v>
      </c>
      <c r="J61" s="20">
        <f t="shared" si="65"/>
        <v>0</v>
      </c>
      <c r="K61" s="20">
        <f t="shared" si="65"/>
        <v>0</v>
      </c>
      <c r="L61" s="20">
        <f t="shared" si="65"/>
        <v>0</v>
      </c>
      <c r="M61" s="20">
        <f t="shared" si="65"/>
        <v>0</v>
      </c>
      <c r="N61" s="20">
        <f t="shared" si="65"/>
        <v>0</v>
      </c>
      <c r="O61" s="20">
        <f t="shared" si="65"/>
        <v>0</v>
      </c>
      <c r="P61" s="20">
        <f t="shared" si="65"/>
        <v>0</v>
      </c>
      <c r="Q61" s="20">
        <f t="shared" si="65"/>
        <v>0</v>
      </c>
      <c r="R61" s="20">
        <f t="shared" si="65"/>
        <v>0</v>
      </c>
      <c r="S61" s="20">
        <f t="shared" si="65"/>
        <v>0</v>
      </c>
      <c r="T61" s="20">
        <f t="shared" si="65"/>
        <v>0</v>
      </c>
      <c r="U61" s="20">
        <f t="shared" si="65"/>
        <v>0</v>
      </c>
      <c r="V61" s="20">
        <f t="shared" si="65"/>
        <v>0</v>
      </c>
      <c r="W61" s="20">
        <f t="shared" si="65"/>
        <v>0</v>
      </c>
      <c r="X61" s="20">
        <f t="shared" si="65"/>
        <v>0</v>
      </c>
      <c r="Y61" s="20">
        <f t="shared" si="65"/>
        <v>0</v>
      </c>
      <c r="Z61" s="20">
        <f t="shared" si="65"/>
        <v>0</v>
      </c>
      <c r="AA61" s="20">
        <f t="shared" si="65"/>
        <v>0</v>
      </c>
      <c r="AB61" s="20">
        <f t="shared" si="65"/>
        <v>0</v>
      </c>
      <c r="AC61" s="20">
        <f t="shared" si="65"/>
        <v>0</v>
      </c>
      <c r="AD61" s="20">
        <f t="shared" si="65"/>
        <v>0</v>
      </c>
      <c r="AE61" s="20">
        <f t="shared" si="65"/>
        <v>0</v>
      </c>
      <c r="AF61" s="20">
        <f t="shared" si="65"/>
        <v>0</v>
      </c>
      <c r="AG61" s="20">
        <f t="shared" si="65"/>
        <v>0</v>
      </c>
      <c r="AH61" s="20">
        <f t="shared" si="65"/>
        <v>0</v>
      </c>
      <c r="AI61" s="20">
        <f t="shared" si="65"/>
        <v>4.1291700000000002</v>
      </c>
      <c r="AJ61" s="20">
        <f t="shared" si="65"/>
        <v>0</v>
      </c>
      <c r="AK61" s="20">
        <f t="shared" si="65"/>
        <v>0</v>
      </c>
      <c r="AL61" s="20">
        <f t="shared" si="65"/>
        <v>0</v>
      </c>
      <c r="AM61" s="20">
        <f t="shared" si="65"/>
        <v>0</v>
      </c>
      <c r="AN61" s="20">
        <f t="shared" si="65"/>
        <v>6</v>
      </c>
      <c r="AO61" s="20" t="s">
        <v>110</v>
      </c>
      <c r="AP61" s="24" t="s">
        <v>110</v>
      </c>
      <c r="AQ61" s="20" t="s">
        <v>110</v>
      </c>
      <c r="AR61" s="20" t="s">
        <v>110</v>
      </c>
      <c r="AS61" s="20" t="s">
        <v>110</v>
      </c>
      <c r="AT61" s="20" t="s">
        <v>110</v>
      </c>
      <c r="AU61" s="20" t="s">
        <v>110</v>
      </c>
      <c r="AV61" s="20">
        <f t="shared" ref="AV61:BB61" si="66">SUM(AV62:AV64)</f>
        <v>0</v>
      </c>
      <c r="AW61" s="20">
        <f t="shared" si="66"/>
        <v>0.97591000000000006</v>
      </c>
      <c r="AX61" s="20">
        <f t="shared" si="66"/>
        <v>0</v>
      </c>
      <c r="AY61" s="20">
        <f t="shared" si="66"/>
        <v>0</v>
      </c>
      <c r="AZ61" s="20">
        <f t="shared" si="66"/>
        <v>0</v>
      </c>
      <c r="BA61" s="20">
        <f t="shared" si="66"/>
        <v>0</v>
      </c>
      <c r="BB61" s="20">
        <f t="shared" si="66"/>
        <v>1</v>
      </c>
      <c r="BC61" s="20" t="s">
        <v>110</v>
      </c>
      <c r="BD61" s="20" t="s">
        <v>110</v>
      </c>
      <c r="BE61" s="20" t="s">
        <v>110</v>
      </c>
      <c r="BF61" s="20" t="s">
        <v>110</v>
      </c>
      <c r="BG61" s="20" t="s">
        <v>110</v>
      </c>
      <c r="BH61" s="20" t="s">
        <v>110</v>
      </c>
      <c r="BI61" s="20" t="s">
        <v>110</v>
      </c>
      <c r="BJ61" s="20">
        <f t="shared" ref="BJ61:BP61" si="67">SUM(BJ62:BJ64)</f>
        <v>0</v>
      </c>
      <c r="BK61" s="20">
        <f t="shared" si="67"/>
        <v>11.024100000000001</v>
      </c>
      <c r="BL61" s="20">
        <f t="shared" si="67"/>
        <v>4</v>
      </c>
      <c r="BM61" s="20">
        <f t="shared" si="67"/>
        <v>0</v>
      </c>
      <c r="BN61" s="20">
        <f t="shared" si="67"/>
        <v>0</v>
      </c>
      <c r="BO61" s="20">
        <f t="shared" si="67"/>
        <v>0</v>
      </c>
      <c r="BP61" s="20">
        <f t="shared" si="67"/>
        <v>0</v>
      </c>
      <c r="BQ61" s="20" t="s">
        <v>110</v>
      </c>
      <c r="BR61" s="20" t="s">
        <v>110</v>
      </c>
      <c r="BS61" s="20" t="s">
        <v>110</v>
      </c>
      <c r="BT61" s="20" t="s">
        <v>110</v>
      </c>
      <c r="BU61" s="20" t="s">
        <v>110</v>
      </c>
      <c r="BV61" s="20" t="s">
        <v>110</v>
      </c>
      <c r="BW61" s="20" t="s">
        <v>110</v>
      </c>
      <c r="BX61" s="20">
        <f t="shared" ref="BX61:CD61" si="68">SUM(BX62:BX64)</f>
        <v>0</v>
      </c>
      <c r="BY61" s="20">
        <f t="shared" si="68"/>
        <v>6</v>
      </c>
      <c r="BZ61" s="20">
        <f t="shared" si="68"/>
        <v>0</v>
      </c>
      <c r="CA61" s="20">
        <f t="shared" si="68"/>
        <v>0</v>
      </c>
      <c r="CB61" s="20">
        <f t="shared" si="68"/>
        <v>0</v>
      </c>
      <c r="CC61" s="20">
        <f t="shared" si="68"/>
        <v>0</v>
      </c>
      <c r="CD61" s="20">
        <f t="shared" si="68"/>
        <v>5</v>
      </c>
      <c r="CE61" s="20" t="s">
        <v>110</v>
      </c>
      <c r="CF61" s="20" t="s">
        <v>110</v>
      </c>
      <c r="CG61" s="20" t="s">
        <v>110</v>
      </c>
      <c r="CH61" s="20" t="s">
        <v>110</v>
      </c>
      <c r="CI61" s="20" t="s">
        <v>110</v>
      </c>
      <c r="CJ61" s="20" t="s">
        <v>110</v>
      </c>
      <c r="CK61" s="20" t="s">
        <v>110</v>
      </c>
      <c r="CL61" s="20">
        <f t="shared" ref="CL61:CR61" si="69">SUM(CL62:CL64)</f>
        <v>0</v>
      </c>
      <c r="CM61" s="20">
        <f t="shared" si="69"/>
        <v>5.3666700000000001</v>
      </c>
      <c r="CN61" s="20">
        <f t="shared" si="69"/>
        <v>0</v>
      </c>
      <c r="CO61" s="20">
        <f t="shared" si="69"/>
        <v>0</v>
      </c>
      <c r="CP61" s="20">
        <f t="shared" si="69"/>
        <v>0</v>
      </c>
      <c r="CQ61" s="20">
        <f t="shared" si="69"/>
        <v>0</v>
      </c>
      <c r="CR61" s="20">
        <f t="shared" si="69"/>
        <v>4</v>
      </c>
      <c r="CS61" s="20" t="s">
        <v>110</v>
      </c>
      <c r="CT61" s="20" t="s">
        <v>110</v>
      </c>
      <c r="CU61" s="20" t="s">
        <v>110</v>
      </c>
      <c r="CV61" s="20" t="s">
        <v>110</v>
      </c>
      <c r="CW61" s="20" t="s">
        <v>110</v>
      </c>
      <c r="CX61" s="20" t="s">
        <v>110</v>
      </c>
      <c r="CY61" s="20" t="s">
        <v>110</v>
      </c>
      <c r="CZ61" s="20">
        <f t="shared" ref="CZ61:DF61" si="70">SUM(CZ62:CZ64)</f>
        <v>0</v>
      </c>
      <c r="DA61" s="20">
        <f t="shared" si="70"/>
        <v>27.495849999999997</v>
      </c>
      <c r="DB61" s="20">
        <f t="shared" si="70"/>
        <v>4</v>
      </c>
      <c r="DC61" s="20">
        <f t="shared" si="70"/>
        <v>0</v>
      </c>
      <c r="DD61" s="20">
        <f t="shared" si="70"/>
        <v>0</v>
      </c>
      <c r="DE61" s="20">
        <f t="shared" si="70"/>
        <v>0</v>
      </c>
      <c r="DF61" s="20">
        <f t="shared" si="70"/>
        <v>16</v>
      </c>
      <c r="DG61" s="20" t="s">
        <v>110</v>
      </c>
      <c r="DH61" s="20" t="s">
        <v>110</v>
      </c>
      <c r="DI61" s="20" t="s">
        <v>110</v>
      </c>
      <c r="DJ61" s="20" t="s">
        <v>110</v>
      </c>
      <c r="DK61" s="20" t="s">
        <v>110</v>
      </c>
      <c r="DL61" s="20" t="s">
        <v>110</v>
      </c>
      <c r="DM61" s="20" t="s">
        <v>110</v>
      </c>
      <c r="DN61" s="19" t="s">
        <v>110</v>
      </c>
    </row>
    <row r="62" spans="1:118" s="25" customFormat="1" ht="90" customHeight="1">
      <c r="A62" s="44" t="s">
        <v>237</v>
      </c>
      <c r="B62" s="42" t="s">
        <v>243</v>
      </c>
      <c r="C62" s="45" t="s">
        <v>238</v>
      </c>
      <c r="D62" s="20">
        <v>11.024100000000001</v>
      </c>
      <c r="E62" s="20" t="s">
        <v>110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 t="s">
        <v>110</v>
      </c>
      <c r="AP62" s="24" t="s">
        <v>110</v>
      </c>
      <c r="AQ62" s="20" t="s">
        <v>110</v>
      </c>
      <c r="AR62" s="20" t="s">
        <v>110</v>
      </c>
      <c r="AS62" s="20" t="s">
        <v>110</v>
      </c>
      <c r="AT62" s="20" t="s">
        <v>110</v>
      </c>
      <c r="AU62" s="20" t="s">
        <v>110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 t="s">
        <v>110</v>
      </c>
      <c r="BD62" s="20" t="s">
        <v>110</v>
      </c>
      <c r="BE62" s="20" t="s">
        <v>110</v>
      </c>
      <c r="BF62" s="20" t="s">
        <v>110</v>
      </c>
      <c r="BG62" s="20" t="s">
        <v>110</v>
      </c>
      <c r="BH62" s="20" t="s">
        <v>110</v>
      </c>
      <c r="BI62" s="20" t="s">
        <v>110</v>
      </c>
      <c r="BJ62" s="20">
        <v>0</v>
      </c>
      <c r="BK62" s="20">
        <v>11.024100000000001</v>
      </c>
      <c r="BL62" s="20">
        <v>4</v>
      </c>
      <c r="BM62" s="20">
        <v>0</v>
      </c>
      <c r="BN62" s="20">
        <v>0</v>
      </c>
      <c r="BO62" s="20">
        <v>0</v>
      </c>
      <c r="BP62" s="20">
        <v>0</v>
      </c>
      <c r="BQ62" s="20" t="s">
        <v>110</v>
      </c>
      <c r="BR62" s="20" t="s">
        <v>110</v>
      </c>
      <c r="BS62" s="20" t="s">
        <v>110</v>
      </c>
      <c r="BT62" s="20" t="s">
        <v>110</v>
      </c>
      <c r="BU62" s="20" t="s">
        <v>110</v>
      </c>
      <c r="BV62" s="20" t="s">
        <v>110</v>
      </c>
      <c r="BW62" s="20" t="s">
        <v>110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 t="s">
        <v>110</v>
      </c>
      <c r="CF62" s="20" t="s">
        <v>110</v>
      </c>
      <c r="CG62" s="20" t="s">
        <v>110</v>
      </c>
      <c r="CH62" s="20" t="s">
        <v>110</v>
      </c>
      <c r="CI62" s="20" t="s">
        <v>110</v>
      </c>
      <c r="CJ62" s="20" t="s">
        <v>110</v>
      </c>
      <c r="CK62" s="20" t="s">
        <v>110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 t="s">
        <v>110</v>
      </c>
      <c r="CT62" s="20" t="s">
        <v>110</v>
      </c>
      <c r="CU62" s="20" t="s">
        <v>110</v>
      </c>
      <c r="CV62" s="20" t="s">
        <v>110</v>
      </c>
      <c r="CW62" s="20" t="s">
        <v>110</v>
      </c>
      <c r="CX62" s="20" t="s">
        <v>110</v>
      </c>
      <c r="CY62" s="20" t="s">
        <v>110</v>
      </c>
      <c r="CZ62" s="20">
        <f t="shared" ref="CZ62:CZ64" si="71">SUM(AH62,AV62,BJ62,BX62,CL62)</f>
        <v>0</v>
      </c>
      <c r="DA62" s="20">
        <f t="shared" ref="DA62:DA64" si="72">SUM(AI62,AW62,BK62,BY62,CM62)</f>
        <v>11.024100000000001</v>
      </c>
      <c r="DB62" s="20">
        <f t="shared" ref="DB62:DB64" si="73">SUM(AJ62,AX62,BL62,BZ62,CN62)</f>
        <v>4</v>
      </c>
      <c r="DC62" s="20">
        <f t="shared" ref="DC62:DC64" si="74">SUM(AK62,AY62,BM62,CA62,CO62)</f>
        <v>0</v>
      </c>
      <c r="DD62" s="20">
        <f t="shared" ref="DD62:DD64" si="75">SUM(AL62,AZ62,BN62,CB62,CP62)</f>
        <v>0</v>
      </c>
      <c r="DE62" s="20">
        <f t="shared" ref="DE62:DE64" si="76">SUM(AM62,BA62,BO62,CC62,CQ62)</f>
        <v>0</v>
      </c>
      <c r="DF62" s="20">
        <f t="shared" ref="DF62:DF64" si="77">SUM(AN62,BB62,BP62,CD62,CR62)</f>
        <v>0</v>
      </c>
      <c r="DG62" s="20" t="s">
        <v>110</v>
      </c>
      <c r="DH62" s="20" t="s">
        <v>110</v>
      </c>
      <c r="DI62" s="20" t="s">
        <v>110</v>
      </c>
      <c r="DJ62" s="20" t="s">
        <v>110</v>
      </c>
      <c r="DK62" s="20" t="s">
        <v>110</v>
      </c>
      <c r="DL62" s="20" t="s">
        <v>110</v>
      </c>
      <c r="DM62" s="20" t="s">
        <v>110</v>
      </c>
      <c r="DN62" s="19" t="s">
        <v>110</v>
      </c>
    </row>
    <row r="63" spans="1:118" s="25" customFormat="1" ht="109.5" customHeight="1">
      <c r="A63" s="44" t="s">
        <v>239</v>
      </c>
      <c r="B63" s="42" t="s">
        <v>244</v>
      </c>
      <c r="C63" s="45" t="s">
        <v>240</v>
      </c>
      <c r="D63" s="20">
        <v>1.0786800000000001</v>
      </c>
      <c r="E63" s="20" t="s">
        <v>110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1.0786800000000001</v>
      </c>
      <c r="AJ63" s="20">
        <v>0</v>
      </c>
      <c r="AK63" s="20">
        <v>0</v>
      </c>
      <c r="AL63" s="20">
        <v>0</v>
      </c>
      <c r="AM63" s="20">
        <v>0</v>
      </c>
      <c r="AN63" s="20">
        <v>3</v>
      </c>
      <c r="AO63" s="20" t="s">
        <v>110</v>
      </c>
      <c r="AP63" s="24" t="s">
        <v>110</v>
      </c>
      <c r="AQ63" s="20" t="s">
        <v>110</v>
      </c>
      <c r="AR63" s="20" t="s">
        <v>110</v>
      </c>
      <c r="AS63" s="20" t="s">
        <v>110</v>
      </c>
      <c r="AT63" s="20" t="s">
        <v>110</v>
      </c>
      <c r="AU63" s="20" t="s">
        <v>110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 t="s">
        <v>110</v>
      </c>
      <c r="BD63" s="20" t="s">
        <v>110</v>
      </c>
      <c r="BE63" s="20" t="s">
        <v>110</v>
      </c>
      <c r="BF63" s="20" t="s">
        <v>110</v>
      </c>
      <c r="BG63" s="20" t="s">
        <v>110</v>
      </c>
      <c r="BH63" s="20" t="s">
        <v>110</v>
      </c>
      <c r="BI63" s="20" t="s">
        <v>110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 t="s">
        <v>110</v>
      </c>
      <c r="BR63" s="20" t="s">
        <v>110</v>
      </c>
      <c r="BS63" s="20" t="s">
        <v>110</v>
      </c>
      <c r="BT63" s="20" t="s">
        <v>110</v>
      </c>
      <c r="BU63" s="20" t="s">
        <v>110</v>
      </c>
      <c r="BV63" s="20" t="s">
        <v>110</v>
      </c>
      <c r="BW63" s="20" t="s">
        <v>110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 t="s">
        <v>110</v>
      </c>
      <c r="CF63" s="20" t="s">
        <v>110</v>
      </c>
      <c r="CG63" s="20" t="s">
        <v>110</v>
      </c>
      <c r="CH63" s="20" t="s">
        <v>110</v>
      </c>
      <c r="CI63" s="20" t="s">
        <v>110</v>
      </c>
      <c r="CJ63" s="20" t="s">
        <v>110</v>
      </c>
      <c r="CK63" s="20" t="s">
        <v>110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 t="s">
        <v>110</v>
      </c>
      <c r="CT63" s="20" t="s">
        <v>110</v>
      </c>
      <c r="CU63" s="20" t="s">
        <v>110</v>
      </c>
      <c r="CV63" s="20" t="s">
        <v>110</v>
      </c>
      <c r="CW63" s="20" t="s">
        <v>110</v>
      </c>
      <c r="CX63" s="20" t="s">
        <v>110</v>
      </c>
      <c r="CY63" s="20" t="s">
        <v>110</v>
      </c>
      <c r="CZ63" s="20">
        <f t="shared" si="71"/>
        <v>0</v>
      </c>
      <c r="DA63" s="20">
        <f t="shared" si="72"/>
        <v>1.0786800000000001</v>
      </c>
      <c r="DB63" s="20">
        <f t="shared" si="73"/>
        <v>0</v>
      </c>
      <c r="DC63" s="20">
        <f t="shared" si="74"/>
        <v>0</v>
      </c>
      <c r="DD63" s="20">
        <f t="shared" si="75"/>
        <v>0</v>
      </c>
      <c r="DE63" s="20">
        <f t="shared" si="76"/>
        <v>0</v>
      </c>
      <c r="DF63" s="20">
        <f t="shared" si="77"/>
        <v>3</v>
      </c>
      <c r="DG63" s="20" t="s">
        <v>110</v>
      </c>
      <c r="DH63" s="20" t="s">
        <v>110</v>
      </c>
      <c r="DI63" s="20" t="s">
        <v>110</v>
      </c>
      <c r="DJ63" s="20" t="s">
        <v>110</v>
      </c>
      <c r="DK63" s="20" t="s">
        <v>110</v>
      </c>
      <c r="DL63" s="20" t="s">
        <v>110</v>
      </c>
      <c r="DM63" s="20" t="s">
        <v>110</v>
      </c>
      <c r="DN63" s="19" t="s">
        <v>110</v>
      </c>
    </row>
    <row r="64" spans="1:118" s="25" customFormat="1" ht="106.5" customHeight="1">
      <c r="A64" s="44" t="s">
        <v>241</v>
      </c>
      <c r="B64" s="42" t="s">
        <v>249</v>
      </c>
      <c r="C64" s="45" t="s">
        <v>242</v>
      </c>
      <c r="D64" s="20">
        <v>15.39306</v>
      </c>
      <c r="E64" s="20" t="s">
        <v>110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3.0504899999999999</v>
      </c>
      <c r="AJ64" s="20">
        <v>0</v>
      </c>
      <c r="AK64" s="20">
        <v>0</v>
      </c>
      <c r="AL64" s="20">
        <v>0</v>
      </c>
      <c r="AM64" s="20">
        <v>0</v>
      </c>
      <c r="AN64" s="20">
        <v>3</v>
      </c>
      <c r="AO64" s="20" t="s">
        <v>110</v>
      </c>
      <c r="AP64" s="24" t="s">
        <v>110</v>
      </c>
      <c r="AQ64" s="20" t="s">
        <v>110</v>
      </c>
      <c r="AR64" s="20" t="s">
        <v>110</v>
      </c>
      <c r="AS64" s="20" t="s">
        <v>110</v>
      </c>
      <c r="AT64" s="20" t="s">
        <v>110</v>
      </c>
      <c r="AU64" s="20" t="s">
        <v>110</v>
      </c>
      <c r="AV64" s="20">
        <v>0</v>
      </c>
      <c r="AW64" s="20">
        <v>0.97591000000000006</v>
      </c>
      <c r="AX64" s="20">
        <v>0</v>
      </c>
      <c r="AY64" s="20">
        <v>0</v>
      </c>
      <c r="AZ64" s="20">
        <v>0</v>
      </c>
      <c r="BA64" s="20">
        <v>0</v>
      </c>
      <c r="BB64" s="20">
        <v>1</v>
      </c>
      <c r="BC64" s="20" t="s">
        <v>110</v>
      </c>
      <c r="BD64" s="20" t="s">
        <v>110</v>
      </c>
      <c r="BE64" s="20" t="s">
        <v>110</v>
      </c>
      <c r="BF64" s="20" t="s">
        <v>110</v>
      </c>
      <c r="BG64" s="20" t="s">
        <v>110</v>
      </c>
      <c r="BH64" s="20" t="s">
        <v>110</v>
      </c>
      <c r="BI64" s="20" t="s">
        <v>110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 t="s">
        <v>110</v>
      </c>
      <c r="BR64" s="20" t="s">
        <v>110</v>
      </c>
      <c r="BS64" s="20" t="s">
        <v>110</v>
      </c>
      <c r="BT64" s="20" t="s">
        <v>110</v>
      </c>
      <c r="BU64" s="20" t="s">
        <v>110</v>
      </c>
      <c r="BV64" s="20" t="s">
        <v>110</v>
      </c>
      <c r="BW64" s="20" t="s">
        <v>110</v>
      </c>
      <c r="BX64" s="20">
        <v>0</v>
      </c>
      <c r="BY64" s="20">
        <v>6</v>
      </c>
      <c r="BZ64" s="20">
        <v>0</v>
      </c>
      <c r="CA64" s="20">
        <v>0</v>
      </c>
      <c r="CB64" s="20">
        <v>0</v>
      </c>
      <c r="CC64" s="20">
        <v>0</v>
      </c>
      <c r="CD64" s="20">
        <v>5</v>
      </c>
      <c r="CE64" s="20" t="s">
        <v>110</v>
      </c>
      <c r="CF64" s="20" t="s">
        <v>110</v>
      </c>
      <c r="CG64" s="20" t="s">
        <v>110</v>
      </c>
      <c r="CH64" s="20" t="s">
        <v>110</v>
      </c>
      <c r="CI64" s="20" t="s">
        <v>110</v>
      </c>
      <c r="CJ64" s="20" t="s">
        <v>110</v>
      </c>
      <c r="CK64" s="20" t="s">
        <v>110</v>
      </c>
      <c r="CL64" s="20">
        <v>0</v>
      </c>
      <c r="CM64" s="20">
        <v>5.3666700000000001</v>
      </c>
      <c r="CN64" s="20">
        <v>0</v>
      </c>
      <c r="CO64" s="20">
        <v>0</v>
      </c>
      <c r="CP64" s="20">
        <v>0</v>
      </c>
      <c r="CQ64" s="20">
        <v>0</v>
      </c>
      <c r="CR64" s="20">
        <v>4</v>
      </c>
      <c r="CS64" s="20" t="s">
        <v>110</v>
      </c>
      <c r="CT64" s="20" t="s">
        <v>110</v>
      </c>
      <c r="CU64" s="20" t="s">
        <v>110</v>
      </c>
      <c r="CV64" s="20" t="s">
        <v>110</v>
      </c>
      <c r="CW64" s="20" t="s">
        <v>110</v>
      </c>
      <c r="CX64" s="20" t="s">
        <v>110</v>
      </c>
      <c r="CY64" s="20" t="s">
        <v>110</v>
      </c>
      <c r="CZ64" s="20">
        <f t="shared" si="71"/>
        <v>0</v>
      </c>
      <c r="DA64" s="20">
        <f t="shared" si="72"/>
        <v>15.393069999999998</v>
      </c>
      <c r="DB64" s="20">
        <f t="shared" si="73"/>
        <v>0</v>
      </c>
      <c r="DC64" s="20">
        <f t="shared" si="74"/>
        <v>0</v>
      </c>
      <c r="DD64" s="20">
        <f t="shared" si="75"/>
        <v>0</v>
      </c>
      <c r="DE64" s="20">
        <f t="shared" si="76"/>
        <v>0</v>
      </c>
      <c r="DF64" s="20">
        <f t="shared" si="77"/>
        <v>13</v>
      </c>
      <c r="DG64" s="20" t="s">
        <v>110</v>
      </c>
      <c r="DH64" s="20" t="s">
        <v>110</v>
      </c>
      <c r="DI64" s="20" t="s">
        <v>110</v>
      </c>
      <c r="DJ64" s="20" t="s">
        <v>110</v>
      </c>
      <c r="DK64" s="20" t="s">
        <v>110</v>
      </c>
      <c r="DL64" s="20" t="s">
        <v>110</v>
      </c>
      <c r="DM64" s="20" t="s">
        <v>110</v>
      </c>
      <c r="DN64" s="19" t="s">
        <v>110</v>
      </c>
    </row>
    <row r="65" spans="1:118" ht="50.25" customHeight="1">
      <c r="A65" s="17" t="s">
        <v>130</v>
      </c>
      <c r="B65" s="18" t="s">
        <v>131</v>
      </c>
      <c r="C65" s="19" t="s">
        <v>109</v>
      </c>
      <c r="D65" s="20" t="s">
        <v>110</v>
      </c>
      <c r="E65" s="20" t="s">
        <v>110</v>
      </c>
      <c r="F65" s="20" t="s">
        <v>110</v>
      </c>
      <c r="G65" s="20" t="s">
        <v>110</v>
      </c>
      <c r="H65" s="20" t="s">
        <v>110</v>
      </c>
      <c r="I65" s="20" t="s">
        <v>110</v>
      </c>
      <c r="J65" s="20" t="s">
        <v>110</v>
      </c>
      <c r="K65" s="20" t="s">
        <v>110</v>
      </c>
      <c r="L65" s="20" t="s">
        <v>110</v>
      </c>
      <c r="M65" s="20" t="s">
        <v>110</v>
      </c>
      <c r="N65" s="20" t="s">
        <v>110</v>
      </c>
      <c r="O65" s="20" t="s">
        <v>110</v>
      </c>
      <c r="P65" s="20" t="s">
        <v>110</v>
      </c>
      <c r="Q65" s="20" t="s">
        <v>110</v>
      </c>
      <c r="R65" s="20" t="s">
        <v>110</v>
      </c>
      <c r="S65" s="20" t="s">
        <v>110</v>
      </c>
      <c r="T65" s="20" t="s">
        <v>110</v>
      </c>
      <c r="U65" s="20" t="s">
        <v>110</v>
      </c>
      <c r="V65" s="20" t="s">
        <v>110</v>
      </c>
      <c r="W65" s="20" t="s">
        <v>110</v>
      </c>
      <c r="X65" s="20" t="s">
        <v>110</v>
      </c>
      <c r="Y65" s="20" t="s">
        <v>110</v>
      </c>
      <c r="Z65" s="20" t="s">
        <v>110</v>
      </c>
      <c r="AA65" s="20" t="s">
        <v>110</v>
      </c>
      <c r="AB65" s="20" t="s">
        <v>110</v>
      </c>
      <c r="AC65" s="20" t="s">
        <v>110</v>
      </c>
      <c r="AD65" s="20" t="s">
        <v>110</v>
      </c>
      <c r="AE65" s="20" t="s">
        <v>110</v>
      </c>
      <c r="AF65" s="20" t="s">
        <v>110</v>
      </c>
      <c r="AG65" s="20" t="s">
        <v>110</v>
      </c>
      <c r="AH65" s="20" t="s">
        <v>110</v>
      </c>
      <c r="AI65" s="20" t="s">
        <v>110</v>
      </c>
      <c r="AJ65" s="20" t="s">
        <v>110</v>
      </c>
      <c r="AK65" s="20" t="s">
        <v>110</v>
      </c>
      <c r="AL65" s="20" t="s">
        <v>110</v>
      </c>
      <c r="AM65" s="20" t="s">
        <v>110</v>
      </c>
      <c r="AN65" s="20" t="s">
        <v>110</v>
      </c>
      <c r="AO65" s="20" t="s">
        <v>110</v>
      </c>
      <c r="AP65" s="24" t="s">
        <v>110</v>
      </c>
      <c r="AQ65" s="20" t="s">
        <v>110</v>
      </c>
      <c r="AR65" s="20" t="s">
        <v>110</v>
      </c>
      <c r="AS65" s="20" t="s">
        <v>110</v>
      </c>
      <c r="AT65" s="20" t="s">
        <v>110</v>
      </c>
      <c r="AU65" s="20" t="s">
        <v>110</v>
      </c>
      <c r="AV65" s="20" t="s">
        <v>110</v>
      </c>
      <c r="AW65" s="20" t="s">
        <v>110</v>
      </c>
      <c r="AX65" s="20" t="s">
        <v>110</v>
      </c>
      <c r="AY65" s="20" t="s">
        <v>110</v>
      </c>
      <c r="AZ65" s="20" t="s">
        <v>110</v>
      </c>
      <c r="BA65" s="20" t="s">
        <v>110</v>
      </c>
      <c r="BB65" s="20" t="s">
        <v>110</v>
      </c>
      <c r="BC65" s="20" t="s">
        <v>110</v>
      </c>
      <c r="BD65" s="20" t="s">
        <v>110</v>
      </c>
      <c r="BE65" s="20" t="s">
        <v>110</v>
      </c>
      <c r="BF65" s="20" t="s">
        <v>110</v>
      </c>
      <c r="BG65" s="20" t="s">
        <v>110</v>
      </c>
      <c r="BH65" s="20" t="s">
        <v>110</v>
      </c>
      <c r="BI65" s="20" t="s">
        <v>110</v>
      </c>
      <c r="BJ65" s="20" t="s">
        <v>110</v>
      </c>
      <c r="BK65" s="20" t="s">
        <v>110</v>
      </c>
      <c r="BL65" s="20" t="s">
        <v>110</v>
      </c>
      <c r="BM65" s="20" t="s">
        <v>110</v>
      </c>
      <c r="BN65" s="20" t="s">
        <v>110</v>
      </c>
      <c r="BO65" s="20" t="s">
        <v>110</v>
      </c>
      <c r="BP65" s="20" t="s">
        <v>110</v>
      </c>
      <c r="BQ65" s="20" t="s">
        <v>110</v>
      </c>
      <c r="BR65" s="20" t="s">
        <v>110</v>
      </c>
      <c r="BS65" s="20" t="s">
        <v>110</v>
      </c>
      <c r="BT65" s="20" t="s">
        <v>110</v>
      </c>
      <c r="BU65" s="20" t="s">
        <v>110</v>
      </c>
      <c r="BV65" s="20" t="s">
        <v>110</v>
      </c>
      <c r="BW65" s="20" t="s">
        <v>110</v>
      </c>
      <c r="BX65" s="20" t="s">
        <v>110</v>
      </c>
      <c r="BY65" s="20" t="s">
        <v>110</v>
      </c>
      <c r="BZ65" s="20" t="s">
        <v>110</v>
      </c>
      <c r="CA65" s="20" t="s">
        <v>110</v>
      </c>
      <c r="CB65" s="20" t="s">
        <v>110</v>
      </c>
      <c r="CC65" s="20" t="s">
        <v>110</v>
      </c>
      <c r="CD65" s="20" t="s">
        <v>110</v>
      </c>
      <c r="CE65" s="20" t="s">
        <v>110</v>
      </c>
      <c r="CF65" s="20" t="s">
        <v>110</v>
      </c>
      <c r="CG65" s="20" t="s">
        <v>110</v>
      </c>
      <c r="CH65" s="20" t="s">
        <v>110</v>
      </c>
      <c r="CI65" s="20" t="s">
        <v>110</v>
      </c>
      <c r="CJ65" s="20" t="s">
        <v>110</v>
      </c>
      <c r="CK65" s="20" t="s">
        <v>110</v>
      </c>
      <c r="CL65" s="20" t="s">
        <v>110</v>
      </c>
      <c r="CM65" s="20" t="s">
        <v>110</v>
      </c>
      <c r="CN65" s="20" t="s">
        <v>110</v>
      </c>
      <c r="CO65" s="20" t="s">
        <v>110</v>
      </c>
      <c r="CP65" s="20" t="s">
        <v>110</v>
      </c>
      <c r="CQ65" s="20" t="s">
        <v>110</v>
      </c>
      <c r="CR65" s="20" t="s">
        <v>110</v>
      </c>
      <c r="CS65" s="20" t="s">
        <v>110</v>
      </c>
      <c r="CT65" s="20" t="s">
        <v>110</v>
      </c>
      <c r="CU65" s="20" t="s">
        <v>110</v>
      </c>
      <c r="CV65" s="20" t="s">
        <v>110</v>
      </c>
      <c r="CW65" s="20" t="s">
        <v>110</v>
      </c>
      <c r="CX65" s="20" t="s">
        <v>110</v>
      </c>
      <c r="CY65" s="20" t="s">
        <v>110</v>
      </c>
      <c r="CZ65" s="20" t="s">
        <v>110</v>
      </c>
      <c r="DA65" s="20" t="s">
        <v>110</v>
      </c>
      <c r="DB65" s="20" t="s">
        <v>110</v>
      </c>
      <c r="DC65" s="20" t="s">
        <v>110</v>
      </c>
      <c r="DD65" s="20" t="s">
        <v>110</v>
      </c>
      <c r="DE65" s="20" t="s">
        <v>110</v>
      </c>
      <c r="DF65" s="20" t="s">
        <v>110</v>
      </c>
      <c r="DG65" s="20" t="s">
        <v>110</v>
      </c>
      <c r="DH65" s="20" t="s">
        <v>110</v>
      </c>
      <c r="DI65" s="20" t="s">
        <v>110</v>
      </c>
      <c r="DJ65" s="20" t="s">
        <v>110</v>
      </c>
      <c r="DK65" s="20" t="s">
        <v>110</v>
      </c>
      <c r="DL65" s="20" t="s">
        <v>110</v>
      </c>
      <c r="DM65" s="20" t="s">
        <v>110</v>
      </c>
      <c r="DN65" s="19" t="s">
        <v>110</v>
      </c>
    </row>
    <row r="66" spans="1:118" ht="45" customHeight="1">
      <c r="A66" s="17" t="s">
        <v>132</v>
      </c>
      <c r="B66" s="18" t="s">
        <v>133</v>
      </c>
      <c r="C66" s="19" t="s">
        <v>109</v>
      </c>
      <c r="D66" s="20" t="s">
        <v>110</v>
      </c>
      <c r="E66" s="20" t="s">
        <v>110</v>
      </c>
      <c r="F66" s="20" t="s">
        <v>110</v>
      </c>
      <c r="G66" s="20" t="s">
        <v>110</v>
      </c>
      <c r="H66" s="20" t="s">
        <v>110</v>
      </c>
      <c r="I66" s="20" t="s">
        <v>110</v>
      </c>
      <c r="J66" s="20" t="s">
        <v>110</v>
      </c>
      <c r="K66" s="20" t="s">
        <v>110</v>
      </c>
      <c r="L66" s="20" t="s">
        <v>110</v>
      </c>
      <c r="M66" s="20" t="s">
        <v>110</v>
      </c>
      <c r="N66" s="20" t="s">
        <v>110</v>
      </c>
      <c r="O66" s="20" t="s">
        <v>110</v>
      </c>
      <c r="P66" s="20" t="s">
        <v>110</v>
      </c>
      <c r="Q66" s="20" t="s">
        <v>110</v>
      </c>
      <c r="R66" s="20" t="s">
        <v>110</v>
      </c>
      <c r="S66" s="20" t="s">
        <v>110</v>
      </c>
      <c r="T66" s="20" t="s">
        <v>110</v>
      </c>
      <c r="U66" s="20" t="s">
        <v>110</v>
      </c>
      <c r="V66" s="20" t="s">
        <v>110</v>
      </c>
      <c r="W66" s="20" t="s">
        <v>110</v>
      </c>
      <c r="X66" s="20" t="s">
        <v>110</v>
      </c>
      <c r="Y66" s="20" t="s">
        <v>110</v>
      </c>
      <c r="Z66" s="20" t="s">
        <v>110</v>
      </c>
      <c r="AA66" s="20" t="s">
        <v>110</v>
      </c>
      <c r="AB66" s="20" t="s">
        <v>110</v>
      </c>
      <c r="AC66" s="20" t="s">
        <v>110</v>
      </c>
      <c r="AD66" s="20" t="s">
        <v>110</v>
      </c>
      <c r="AE66" s="20" t="s">
        <v>110</v>
      </c>
      <c r="AF66" s="20" t="s">
        <v>110</v>
      </c>
      <c r="AG66" s="20" t="s">
        <v>110</v>
      </c>
      <c r="AH66" s="20" t="s">
        <v>110</v>
      </c>
      <c r="AI66" s="20" t="s">
        <v>110</v>
      </c>
      <c r="AJ66" s="20" t="s">
        <v>110</v>
      </c>
      <c r="AK66" s="20" t="s">
        <v>110</v>
      </c>
      <c r="AL66" s="20" t="s">
        <v>110</v>
      </c>
      <c r="AM66" s="20" t="s">
        <v>110</v>
      </c>
      <c r="AN66" s="20" t="s">
        <v>110</v>
      </c>
      <c r="AO66" s="20" t="s">
        <v>110</v>
      </c>
      <c r="AP66" s="24" t="s">
        <v>110</v>
      </c>
      <c r="AQ66" s="20" t="s">
        <v>110</v>
      </c>
      <c r="AR66" s="20" t="s">
        <v>110</v>
      </c>
      <c r="AS66" s="20" t="s">
        <v>110</v>
      </c>
      <c r="AT66" s="20" t="s">
        <v>110</v>
      </c>
      <c r="AU66" s="20" t="s">
        <v>110</v>
      </c>
      <c r="AV66" s="20" t="s">
        <v>110</v>
      </c>
      <c r="AW66" s="20" t="s">
        <v>110</v>
      </c>
      <c r="AX66" s="20" t="s">
        <v>110</v>
      </c>
      <c r="AY66" s="20" t="s">
        <v>110</v>
      </c>
      <c r="AZ66" s="20" t="s">
        <v>110</v>
      </c>
      <c r="BA66" s="20" t="s">
        <v>110</v>
      </c>
      <c r="BB66" s="20" t="s">
        <v>110</v>
      </c>
      <c r="BC66" s="20" t="s">
        <v>110</v>
      </c>
      <c r="BD66" s="20" t="s">
        <v>110</v>
      </c>
      <c r="BE66" s="20" t="s">
        <v>110</v>
      </c>
      <c r="BF66" s="20" t="s">
        <v>110</v>
      </c>
      <c r="BG66" s="20" t="s">
        <v>110</v>
      </c>
      <c r="BH66" s="20" t="s">
        <v>110</v>
      </c>
      <c r="BI66" s="20" t="s">
        <v>110</v>
      </c>
      <c r="BJ66" s="20" t="s">
        <v>110</v>
      </c>
      <c r="BK66" s="20" t="s">
        <v>110</v>
      </c>
      <c r="BL66" s="20" t="s">
        <v>110</v>
      </c>
      <c r="BM66" s="20" t="s">
        <v>110</v>
      </c>
      <c r="BN66" s="20" t="s">
        <v>110</v>
      </c>
      <c r="BO66" s="20" t="s">
        <v>110</v>
      </c>
      <c r="BP66" s="20" t="s">
        <v>110</v>
      </c>
      <c r="BQ66" s="20" t="s">
        <v>110</v>
      </c>
      <c r="BR66" s="20" t="s">
        <v>110</v>
      </c>
      <c r="BS66" s="20" t="s">
        <v>110</v>
      </c>
      <c r="BT66" s="20" t="s">
        <v>110</v>
      </c>
      <c r="BU66" s="20" t="s">
        <v>110</v>
      </c>
      <c r="BV66" s="20" t="s">
        <v>110</v>
      </c>
      <c r="BW66" s="20" t="s">
        <v>110</v>
      </c>
      <c r="BX66" s="20" t="s">
        <v>110</v>
      </c>
      <c r="BY66" s="20" t="s">
        <v>110</v>
      </c>
      <c r="BZ66" s="20" t="s">
        <v>110</v>
      </c>
      <c r="CA66" s="20" t="s">
        <v>110</v>
      </c>
      <c r="CB66" s="20" t="s">
        <v>110</v>
      </c>
      <c r="CC66" s="20" t="s">
        <v>110</v>
      </c>
      <c r="CD66" s="20" t="s">
        <v>110</v>
      </c>
      <c r="CE66" s="20" t="s">
        <v>110</v>
      </c>
      <c r="CF66" s="20" t="s">
        <v>110</v>
      </c>
      <c r="CG66" s="20" t="s">
        <v>110</v>
      </c>
      <c r="CH66" s="20" t="s">
        <v>110</v>
      </c>
      <c r="CI66" s="20" t="s">
        <v>110</v>
      </c>
      <c r="CJ66" s="20" t="s">
        <v>110</v>
      </c>
      <c r="CK66" s="20" t="s">
        <v>110</v>
      </c>
      <c r="CL66" s="20" t="s">
        <v>110</v>
      </c>
      <c r="CM66" s="20" t="s">
        <v>110</v>
      </c>
      <c r="CN66" s="20" t="s">
        <v>110</v>
      </c>
      <c r="CO66" s="20" t="s">
        <v>110</v>
      </c>
      <c r="CP66" s="20" t="s">
        <v>110</v>
      </c>
      <c r="CQ66" s="20" t="s">
        <v>110</v>
      </c>
      <c r="CR66" s="20" t="s">
        <v>110</v>
      </c>
      <c r="CS66" s="20" t="s">
        <v>110</v>
      </c>
      <c r="CT66" s="20" t="s">
        <v>110</v>
      </c>
      <c r="CU66" s="20" t="s">
        <v>110</v>
      </c>
      <c r="CV66" s="20" t="s">
        <v>110</v>
      </c>
      <c r="CW66" s="20" t="s">
        <v>110</v>
      </c>
      <c r="CX66" s="20" t="s">
        <v>110</v>
      </c>
      <c r="CY66" s="20" t="s">
        <v>110</v>
      </c>
      <c r="CZ66" s="20" t="s">
        <v>110</v>
      </c>
      <c r="DA66" s="20" t="s">
        <v>110</v>
      </c>
      <c r="DB66" s="20" t="s">
        <v>110</v>
      </c>
      <c r="DC66" s="20" t="s">
        <v>110</v>
      </c>
      <c r="DD66" s="20" t="s">
        <v>110</v>
      </c>
      <c r="DE66" s="20" t="s">
        <v>110</v>
      </c>
      <c r="DF66" s="20" t="s">
        <v>110</v>
      </c>
      <c r="DG66" s="20" t="s">
        <v>110</v>
      </c>
      <c r="DH66" s="20" t="s">
        <v>110</v>
      </c>
      <c r="DI66" s="20" t="s">
        <v>110</v>
      </c>
      <c r="DJ66" s="20" t="s">
        <v>110</v>
      </c>
      <c r="DK66" s="20" t="s">
        <v>110</v>
      </c>
      <c r="DL66" s="20" t="s">
        <v>110</v>
      </c>
      <c r="DM66" s="20" t="s">
        <v>110</v>
      </c>
      <c r="DN66" s="19" t="s">
        <v>110</v>
      </c>
    </row>
    <row r="67" spans="1:118" ht="103.5" hidden="1" customHeight="1">
      <c r="A67" s="17" t="s">
        <v>132</v>
      </c>
      <c r="B67" s="22"/>
      <c r="C67" s="19"/>
      <c r="D67" s="27" t="s">
        <v>110</v>
      </c>
      <c r="E67" s="27" t="s">
        <v>110</v>
      </c>
      <c r="F67" s="20" t="s">
        <v>110</v>
      </c>
      <c r="G67" s="20" t="s">
        <v>110</v>
      </c>
      <c r="H67" s="20" t="s">
        <v>110</v>
      </c>
      <c r="I67" s="20" t="s">
        <v>110</v>
      </c>
      <c r="J67" s="20" t="s">
        <v>110</v>
      </c>
      <c r="K67" s="20" t="s">
        <v>110</v>
      </c>
      <c r="L67" s="20" t="s">
        <v>110</v>
      </c>
      <c r="M67" s="20" t="s">
        <v>110</v>
      </c>
      <c r="N67" s="20" t="s">
        <v>110</v>
      </c>
      <c r="O67" s="20" t="s">
        <v>110</v>
      </c>
      <c r="P67" s="20" t="s">
        <v>110</v>
      </c>
      <c r="Q67" s="20" t="s">
        <v>110</v>
      </c>
      <c r="R67" s="20" t="s">
        <v>110</v>
      </c>
      <c r="S67" s="20" t="s">
        <v>110</v>
      </c>
      <c r="T67" s="27" t="s">
        <v>110</v>
      </c>
      <c r="U67" s="20" t="s">
        <v>110</v>
      </c>
      <c r="V67" s="20" t="s">
        <v>110</v>
      </c>
      <c r="W67" s="20" t="s">
        <v>110</v>
      </c>
      <c r="X67" s="20" t="s">
        <v>110</v>
      </c>
      <c r="Y67" s="20" t="s">
        <v>110</v>
      </c>
      <c r="Z67" s="20" t="s">
        <v>110</v>
      </c>
      <c r="AA67" s="27" t="s">
        <v>110</v>
      </c>
      <c r="AB67" s="20" t="s">
        <v>110</v>
      </c>
      <c r="AC67" s="20" t="s">
        <v>110</v>
      </c>
      <c r="AD67" s="20" t="s">
        <v>110</v>
      </c>
      <c r="AE67" s="20" t="s">
        <v>110</v>
      </c>
      <c r="AF67" s="20" t="s">
        <v>110</v>
      </c>
      <c r="AG67" s="20" t="s">
        <v>110</v>
      </c>
      <c r="AH67" s="27" t="s">
        <v>110</v>
      </c>
      <c r="AI67" s="20" t="s">
        <v>110</v>
      </c>
      <c r="AJ67" s="20" t="s">
        <v>110</v>
      </c>
      <c r="AK67" s="20" t="s">
        <v>110</v>
      </c>
      <c r="AL67" s="20" t="s">
        <v>110</v>
      </c>
      <c r="AM67" s="20" t="s">
        <v>110</v>
      </c>
      <c r="AN67" s="20" t="s">
        <v>110</v>
      </c>
      <c r="AO67" s="20" t="s">
        <v>110</v>
      </c>
      <c r="AP67" s="24" t="s">
        <v>110</v>
      </c>
      <c r="AQ67" s="20" t="s">
        <v>110</v>
      </c>
      <c r="AR67" s="20" t="s">
        <v>110</v>
      </c>
      <c r="AS67" s="20" t="s">
        <v>110</v>
      </c>
      <c r="AT67" s="20" t="s">
        <v>110</v>
      </c>
      <c r="AU67" s="20" t="s">
        <v>110</v>
      </c>
      <c r="AV67" s="20" t="s">
        <v>110</v>
      </c>
      <c r="AW67" s="20" t="s">
        <v>110</v>
      </c>
      <c r="AX67" s="20" t="s">
        <v>110</v>
      </c>
      <c r="AY67" s="20" t="s">
        <v>110</v>
      </c>
      <c r="AZ67" s="20" t="s">
        <v>110</v>
      </c>
      <c r="BA67" s="20" t="s">
        <v>110</v>
      </c>
      <c r="BB67" s="20" t="s">
        <v>110</v>
      </c>
      <c r="BC67" s="20" t="s">
        <v>110</v>
      </c>
      <c r="BD67" s="20" t="s">
        <v>110</v>
      </c>
      <c r="BE67" s="20" t="s">
        <v>110</v>
      </c>
      <c r="BF67" s="20" t="s">
        <v>110</v>
      </c>
      <c r="BG67" s="20" t="s">
        <v>110</v>
      </c>
      <c r="BH67" s="20" t="s">
        <v>110</v>
      </c>
      <c r="BI67" s="20" t="s">
        <v>110</v>
      </c>
      <c r="BJ67" s="20" t="s">
        <v>110</v>
      </c>
      <c r="BK67" s="20" t="s">
        <v>110</v>
      </c>
      <c r="BL67" s="20" t="s">
        <v>110</v>
      </c>
      <c r="BM67" s="20" t="s">
        <v>110</v>
      </c>
      <c r="BN67" s="20" t="s">
        <v>110</v>
      </c>
      <c r="BO67" s="20" t="s">
        <v>110</v>
      </c>
      <c r="BP67" s="20" t="s">
        <v>110</v>
      </c>
      <c r="BQ67" s="20" t="s">
        <v>110</v>
      </c>
      <c r="BR67" s="20" t="s">
        <v>110</v>
      </c>
      <c r="BS67" s="20" t="s">
        <v>110</v>
      </c>
      <c r="BT67" s="20" t="s">
        <v>110</v>
      </c>
      <c r="BU67" s="20" t="s">
        <v>110</v>
      </c>
      <c r="BV67" s="20" t="s">
        <v>110</v>
      </c>
      <c r="BW67" s="20" t="s">
        <v>110</v>
      </c>
      <c r="BX67" s="20" t="s">
        <v>110</v>
      </c>
      <c r="BY67" s="20" t="s">
        <v>110</v>
      </c>
      <c r="BZ67" s="20" t="s">
        <v>110</v>
      </c>
      <c r="CA67" s="20" t="s">
        <v>110</v>
      </c>
      <c r="CB67" s="20" t="s">
        <v>110</v>
      </c>
      <c r="CC67" s="20" t="s">
        <v>110</v>
      </c>
      <c r="CD67" s="20" t="s">
        <v>110</v>
      </c>
      <c r="CE67" s="20" t="s">
        <v>110</v>
      </c>
      <c r="CF67" s="20" t="s">
        <v>110</v>
      </c>
      <c r="CG67" s="20" t="s">
        <v>110</v>
      </c>
      <c r="CH67" s="20" t="s">
        <v>110</v>
      </c>
      <c r="CI67" s="20" t="s">
        <v>110</v>
      </c>
      <c r="CJ67" s="20" t="s">
        <v>110</v>
      </c>
      <c r="CK67" s="20" t="s">
        <v>110</v>
      </c>
      <c r="CL67" s="20" t="s">
        <v>110</v>
      </c>
      <c r="CM67" s="20" t="s">
        <v>110</v>
      </c>
      <c r="CN67" s="20" t="s">
        <v>110</v>
      </c>
      <c r="CO67" s="20" t="s">
        <v>110</v>
      </c>
      <c r="CP67" s="20" t="s">
        <v>110</v>
      </c>
      <c r="CQ67" s="20" t="s">
        <v>110</v>
      </c>
      <c r="CR67" s="20" t="s">
        <v>110</v>
      </c>
      <c r="CS67" s="20" t="s">
        <v>110</v>
      </c>
      <c r="CT67" s="20" t="s">
        <v>110</v>
      </c>
      <c r="CU67" s="20" t="s">
        <v>110</v>
      </c>
      <c r="CV67" s="20" t="s">
        <v>110</v>
      </c>
      <c r="CW67" s="20" t="s">
        <v>110</v>
      </c>
      <c r="CX67" s="20" t="s">
        <v>110</v>
      </c>
      <c r="CY67" s="20" t="s">
        <v>110</v>
      </c>
      <c r="CZ67" s="20" t="s">
        <v>110</v>
      </c>
      <c r="DA67" s="20" t="s">
        <v>110</v>
      </c>
      <c r="DB67" s="20" t="s">
        <v>110</v>
      </c>
      <c r="DC67" s="20" t="s">
        <v>110</v>
      </c>
      <c r="DD67" s="20" t="s">
        <v>110</v>
      </c>
      <c r="DE67" s="20" t="s">
        <v>110</v>
      </c>
      <c r="DF67" s="20" t="s">
        <v>110</v>
      </c>
      <c r="DG67" s="20" t="s">
        <v>110</v>
      </c>
      <c r="DH67" s="20" t="s">
        <v>110</v>
      </c>
      <c r="DI67" s="20" t="s">
        <v>110</v>
      </c>
      <c r="DJ67" s="20" t="s">
        <v>110</v>
      </c>
      <c r="DK67" s="20" t="s">
        <v>110</v>
      </c>
      <c r="DL67" s="20" t="s">
        <v>110</v>
      </c>
      <c r="DM67" s="20" t="s">
        <v>110</v>
      </c>
      <c r="DN67" s="19" t="s">
        <v>110</v>
      </c>
    </row>
    <row r="68" spans="1:118" ht="104.25" hidden="1" customHeight="1">
      <c r="A68" s="17" t="s">
        <v>132</v>
      </c>
      <c r="B68" s="22"/>
      <c r="C68" s="19"/>
      <c r="D68" s="27" t="s">
        <v>110</v>
      </c>
      <c r="E68" s="27" t="s">
        <v>110</v>
      </c>
      <c r="F68" s="20" t="s">
        <v>110</v>
      </c>
      <c r="G68" s="20" t="s">
        <v>110</v>
      </c>
      <c r="H68" s="20" t="s">
        <v>110</v>
      </c>
      <c r="I68" s="20" t="s">
        <v>110</v>
      </c>
      <c r="J68" s="20" t="s">
        <v>110</v>
      </c>
      <c r="K68" s="20" t="s">
        <v>110</v>
      </c>
      <c r="L68" s="20" t="s">
        <v>110</v>
      </c>
      <c r="M68" s="20" t="s">
        <v>110</v>
      </c>
      <c r="N68" s="20" t="s">
        <v>110</v>
      </c>
      <c r="O68" s="20" t="s">
        <v>110</v>
      </c>
      <c r="P68" s="20" t="s">
        <v>110</v>
      </c>
      <c r="Q68" s="20" t="s">
        <v>110</v>
      </c>
      <c r="R68" s="20" t="s">
        <v>110</v>
      </c>
      <c r="S68" s="20" t="s">
        <v>110</v>
      </c>
      <c r="T68" s="20" t="s">
        <v>110</v>
      </c>
      <c r="U68" s="20" t="s">
        <v>110</v>
      </c>
      <c r="V68" s="20" t="s">
        <v>110</v>
      </c>
      <c r="W68" s="20" t="s">
        <v>110</v>
      </c>
      <c r="X68" s="20" t="s">
        <v>110</v>
      </c>
      <c r="Y68" s="20" t="s">
        <v>110</v>
      </c>
      <c r="Z68" s="20" t="s">
        <v>110</v>
      </c>
      <c r="AA68" s="20" t="s">
        <v>110</v>
      </c>
      <c r="AB68" s="20" t="s">
        <v>110</v>
      </c>
      <c r="AC68" s="20" t="s">
        <v>110</v>
      </c>
      <c r="AD68" s="20" t="s">
        <v>110</v>
      </c>
      <c r="AE68" s="20" t="s">
        <v>110</v>
      </c>
      <c r="AF68" s="20" t="s">
        <v>110</v>
      </c>
      <c r="AG68" s="20" t="s">
        <v>110</v>
      </c>
      <c r="AH68" s="20" t="s">
        <v>110</v>
      </c>
      <c r="AI68" s="20" t="s">
        <v>110</v>
      </c>
      <c r="AJ68" s="20" t="s">
        <v>110</v>
      </c>
      <c r="AK68" s="20" t="s">
        <v>110</v>
      </c>
      <c r="AL68" s="20" t="s">
        <v>110</v>
      </c>
      <c r="AM68" s="20" t="s">
        <v>110</v>
      </c>
      <c r="AN68" s="20" t="s">
        <v>110</v>
      </c>
      <c r="AO68" s="20" t="s">
        <v>110</v>
      </c>
      <c r="AP68" s="24" t="s">
        <v>110</v>
      </c>
      <c r="AQ68" s="20" t="s">
        <v>110</v>
      </c>
      <c r="AR68" s="20" t="s">
        <v>110</v>
      </c>
      <c r="AS68" s="20" t="s">
        <v>110</v>
      </c>
      <c r="AT68" s="20" t="s">
        <v>110</v>
      </c>
      <c r="AU68" s="20" t="s">
        <v>110</v>
      </c>
      <c r="AV68" s="20" t="s">
        <v>110</v>
      </c>
      <c r="AW68" s="20" t="s">
        <v>110</v>
      </c>
      <c r="AX68" s="20" t="s">
        <v>110</v>
      </c>
      <c r="AY68" s="20" t="s">
        <v>110</v>
      </c>
      <c r="AZ68" s="20" t="s">
        <v>110</v>
      </c>
      <c r="BA68" s="20" t="s">
        <v>110</v>
      </c>
      <c r="BB68" s="20" t="s">
        <v>110</v>
      </c>
      <c r="BC68" s="20" t="s">
        <v>110</v>
      </c>
      <c r="BD68" s="27" t="s">
        <v>110</v>
      </c>
      <c r="BE68" s="20" t="s">
        <v>110</v>
      </c>
      <c r="BF68" s="20" t="s">
        <v>110</v>
      </c>
      <c r="BG68" s="20" t="s">
        <v>110</v>
      </c>
      <c r="BH68" s="20" t="s">
        <v>110</v>
      </c>
      <c r="BI68" s="20" t="s">
        <v>110</v>
      </c>
      <c r="BJ68" s="20" t="s">
        <v>110</v>
      </c>
      <c r="BK68" s="20" t="s">
        <v>110</v>
      </c>
      <c r="BL68" s="20" t="s">
        <v>110</v>
      </c>
      <c r="BM68" s="20" t="s">
        <v>110</v>
      </c>
      <c r="BN68" s="20" t="s">
        <v>110</v>
      </c>
      <c r="BO68" s="20" t="s">
        <v>110</v>
      </c>
      <c r="BP68" s="20" t="s">
        <v>110</v>
      </c>
      <c r="BQ68" s="20" t="s">
        <v>110</v>
      </c>
      <c r="BR68" s="20" t="s">
        <v>110</v>
      </c>
      <c r="BS68" s="20" t="s">
        <v>110</v>
      </c>
      <c r="BT68" s="20" t="s">
        <v>110</v>
      </c>
      <c r="BU68" s="20" t="s">
        <v>110</v>
      </c>
      <c r="BV68" s="20" t="s">
        <v>110</v>
      </c>
      <c r="BW68" s="20" t="s">
        <v>110</v>
      </c>
      <c r="BX68" s="20" t="s">
        <v>110</v>
      </c>
      <c r="BY68" s="20" t="s">
        <v>110</v>
      </c>
      <c r="BZ68" s="20" t="s">
        <v>110</v>
      </c>
      <c r="CA68" s="20" t="s">
        <v>110</v>
      </c>
      <c r="CB68" s="20" t="s">
        <v>110</v>
      </c>
      <c r="CC68" s="20" t="s">
        <v>110</v>
      </c>
      <c r="CD68" s="20" t="s">
        <v>110</v>
      </c>
      <c r="CE68" s="20" t="s">
        <v>110</v>
      </c>
      <c r="CF68" s="20" t="s">
        <v>110</v>
      </c>
      <c r="CG68" s="20" t="s">
        <v>110</v>
      </c>
      <c r="CH68" s="20" t="s">
        <v>110</v>
      </c>
      <c r="CI68" s="20" t="s">
        <v>110</v>
      </c>
      <c r="CJ68" s="20" t="s">
        <v>110</v>
      </c>
      <c r="CK68" s="20" t="s">
        <v>110</v>
      </c>
      <c r="CL68" s="20" t="s">
        <v>110</v>
      </c>
      <c r="CM68" s="20" t="s">
        <v>110</v>
      </c>
      <c r="CN68" s="20" t="s">
        <v>110</v>
      </c>
      <c r="CO68" s="20" t="s">
        <v>110</v>
      </c>
      <c r="CP68" s="20" t="s">
        <v>110</v>
      </c>
      <c r="CQ68" s="20" t="s">
        <v>110</v>
      </c>
      <c r="CR68" s="20" t="s">
        <v>110</v>
      </c>
      <c r="CS68" s="20" t="s">
        <v>110</v>
      </c>
      <c r="CT68" s="20" t="s">
        <v>110</v>
      </c>
      <c r="CU68" s="20" t="s">
        <v>110</v>
      </c>
      <c r="CV68" s="20" t="s">
        <v>110</v>
      </c>
      <c r="CW68" s="20" t="s">
        <v>110</v>
      </c>
      <c r="CX68" s="20" t="s">
        <v>110</v>
      </c>
      <c r="CY68" s="20" t="s">
        <v>110</v>
      </c>
      <c r="CZ68" s="20" t="s">
        <v>110</v>
      </c>
      <c r="DA68" s="20" t="s">
        <v>110</v>
      </c>
      <c r="DB68" s="20" t="s">
        <v>110</v>
      </c>
      <c r="DC68" s="20" t="s">
        <v>110</v>
      </c>
      <c r="DD68" s="20" t="s">
        <v>110</v>
      </c>
      <c r="DE68" s="20" t="s">
        <v>110</v>
      </c>
      <c r="DF68" s="20" t="s">
        <v>110</v>
      </c>
      <c r="DG68" s="20" t="s">
        <v>110</v>
      </c>
      <c r="DH68" s="20" t="s">
        <v>110</v>
      </c>
      <c r="DI68" s="20" t="s">
        <v>110</v>
      </c>
      <c r="DJ68" s="20" t="s">
        <v>110</v>
      </c>
      <c r="DK68" s="20" t="s">
        <v>110</v>
      </c>
      <c r="DL68" s="20" t="s">
        <v>110</v>
      </c>
      <c r="DM68" s="20" t="s">
        <v>110</v>
      </c>
      <c r="DN68" s="19" t="s">
        <v>110</v>
      </c>
    </row>
    <row r="69" spans="1:118" ht="50.25" customHeight="1">
      <c r="A69" s="17" t="s">
        <v>162</v>
      </c>
      <c r="B69" s="46" t="s">
        <v>163</v>
      </c>
      <c r="C69" s="22" t="s">
        <v>109</v>
      </c>
      <c r="D69" s="20" t="s">
        <v>110</v>
      </c>
      <c r="E69" s="20" t="s">
        <v>110</v>
      </c>
      <c r="F69" s="20" t="s">
        <v>110</v>
      </c>
      <c r="G69" s="20" t="s">
        <v>110</v>
      </c>
      <c r="H69" s="20" t="s">
        <v>110</v>
      </c>
      <c r="I69" s="20" t="s">
        <v>110</v>
      </c>
      <c r="J69" s="20" t="s">
        <v>110</v>
      </c>
      <c r="K69" s="20" t="s">
        <v>110</v>
      </c>
      <c r="L69" s="20" t="s">
        <v>110</v>
      </c>
      <c r="M69" s="20" t="s">
        <v>110</v>
      </c>
      <c r="N69" s="20" t="s">
        <v>110</v>
      </c>
      <c r="O69" s="20" t="s">
        <v>110</v>
      </c>
      <c r="P69" s="20" t="s">
        <v>110</v>
      </c>
      <c r="Q69" s="20" t="s">
        <v>110</v>
      </c>
      <c r="R69" s="20" t="s">
        <v>110</v>
      </c>
      <c r="S69" s="20" t="s">
        <v>110</v>
      </c>
      <c r="T69" s="20" t="s">
        <v>110</v>
      </c>
      <c r="U69" s="20" t="s">
        <v>110</v>
      </c>
      <c r="V69" s="20" t="s">
        <v>110</v>
      </c>
      <c r="W69" s="20" t="s">
        <v>110</v>
      </c>
      <c r="X69" s="20" t="s">
        <v>110</v>
      </c>
      <c r="Y69" s="20" t="s">
        <v>110</v>
      </c>
      <c r="Z69" s="20" t="s">
        <v>110</v>
      </c>
      <c r="AA69" s="20" t="s">
        <v>110</v>
      </c>
      <c r="AB69" s="20" t="s">
        <v>110</v>
      </c>
      <c r="AC69" s="20" t="s">
        <v>110</v>
      </c>
      <c r="AD69" s="20" t="s">
        <v>110</v>
      </c>
      <c r="AE69" s="20" t="s">
        <v>110</v>
      </c>
      <c r="AF69" s="20" t="s">
        <v>110</v>
      </c>
      <c r="AG69" s="20" t="s">
        <v>110</v>
      </c>
      <c r="AH69" s="20" t="s">
        <v>110</v>
      </c>
      <c r="AI69" s="20" t="s">
        <v>110</v>
      </c>
      <c r="AJ69" s="20" t="s">
        <v>110</v>
      </c>
      <c r="AK69" s="20" t="s">
        <v>110</v>
      </c>
      <c r="AL69" s="20" t="s">
        <v>110</v>
      </c>
      <c r="AM69" s="20" t="s">
        <v>110</v>
      </c>
      <c r="AN69" s="20" t="s">
        <v>110</v>
      </c>
      <c r="AO69" s="20" t="s">
        <v>110</v>
      </c>
      <c r="AP69" s="24" t="s">
        <v>110</v>
      </c>
      <c r="AQ69" s="20" t="s">
        <v>110</v>
      </c>
      <c r="AR69" s="20" t="s">
        <v>110</v>
      </c>
      <c r="AS69" s="20" t="s">
        <v>110</v>
      </c>
      <c r="AT69" s="20" t="s">
        <v>110</v>
      </c>
      <c r="AU69" s="20" t="s">
        <v>110</v>
      </c>
      <c r="AV69" s="20" t="s">
        <v>110</v>
      </c>
      <c r="AW69" s="20" t="s">
        <v>110</v>
      </c>
      <c r="AX69" s="20" t="s">
        <v>110</v>
      </c>
      <c r="AY69" s="20" t="s">
        <v>110</v>
      </c>
      <c r="AZ69" s="20" t="s">
        <v>110</v>
      </c>
      <c r="BA69" s="20" t="s">
        <v>110</v>
      </c>
      <c r="BB69" s="20" t="s">
        <v>110</v>
      </c>
      <c r="BC69" s="20" t="s">
        <v>110</v>
      </c>
      <c r="BD69" s="20" t="s">
        <v>110</v>
      </c>
      <c r="BE69" s="20" t="s">
        <v>110</v>
      </c>
      <c r="BF69" s="20" t="s">
        <v>110</v>
      </c>
      <c r="BG69" s="20" t="s">
        <v>110</v>
      </c>
      <c r="BH69" s="20" t="s">
        <v>110</v>
      </c>
      <c r="BI69" s="20" t="s">
        <v>110</v>
      </c>
      <c r="BJ69" s="20" t="s">
        <v>110</v>
      </c>
      <c r="BK69" s="20" t="s">
        <v>110</v>
      </c>
      <c r="BL69" s="20" t="s">
        <v>110</v>
      </c>
      <c r="BM69" s="20" t="s">
        <v>110</v>
      </c>
      <c r="BN69" s="20" t="s">
        <v>110</v>
      </c>
      <c r="BO69" s="20" t="s">
        <v>110</v>
      </c>
      <c r="BP69" s="20" t="s">
        <v>110</v>
      </c>
      <c r="BQ69" s="20" t="s">
        <v>110</v>
      </c>
      <c r="BR69" s="20" t="s">
        <v>110</v>
      </c>
      <c r="BS69" s="20" t="s">
        <v>110</v>
      </c>
      <c r="BT69" s="20" t="s">
        <v>110</v>
      </c>
      <c r="BU69" s="20" t="s">
        <v>110</v>
      </c>
      <c r="BV69" s="20" t="s">
        <v>110</v>
      </c>
      <c r="BW69" s="20" t="s">
        <v>110</v>
      </c>
      <c r="BX69" s="20" t="s">
        <v>110</v>
      </c>
      <c r="BY69" s="20" t="s">
        <v>110</v>
      </c>
      <c r="BZ69" s="20" t="s">
        <v>110</v>
      </c>
      <c r="CA69" s="20" t="s">
        <v>110</v>
      </c>
      <c r="CB69" s="20" t="s">
        <v>110</v>
      </c>
      <c r="CC69" s="20" t="s">
        <v>110</v>
      </c>
      <c r="CD69" s="20" t="s">
        <v>110</v>
      </c>
      <c r="CE69" s="20" t="s">
        <v>110</v>
      </c>
      <c r="CF69" s="20" t="s">
        <v>110</v>
      </c>
      <c r="CG69" s="20" t="s">
        <v>110</v>
      </c>
      <c r="CH69" s="20" t="s">
        <v>110</v>
      </c>
      <c r="CI69" s="20" t="s">
        <v>110</v>
      </c>
      <c r="CJ69" s="20" t="s">
        <v>110</v>
      </c>
      <c r="CK69" s="20" t="s">
        <v>110</v>
      </c>
      <c r="CL69" s="20" t="s">
        <v>110</v>
      </c>
      <c r="CM69" s="20" t="s">
        <v>110</v>
      </c>
      <c r="CN69" s="20" t="s">
        <v>110</v>
      </c>
      <c r="CO69" s="20" t="s">
        <v>110</v>
      </c>
      <c r="CP69" s="20" t="s">
        <v>110</v>
      </c>
      <c r="CQ69" s="20" t="s">
        <v>110</v>
      </c>
      <c r="CR69" s="20" t="s">
        <v>110</v>
      </c>
      <c r="CS69" s="20" t="s">
        <v>110</v>
      </c>
      <c r="CT69" s="20" t="s">
        <v>110</v>
      </c>
      <c r="CU69" s="20" t="s">
        <v>110</v>
      </c>
      <c r="CV69" s="20" t="s">
        <v>110</v>
      </c>
      <c r="CW69" s="20" t="s">
        <v>110</v>
      </c>
      <c r="CX69" s="20" t="s">
        <v>110</v>
      </c>
      <c r="CY69" s="20" t="s">
        <v>110</v>
      </c>
      <c r="CZ69" s="20" t="s">
        <v>110</v>
      </c>
      <c r="DA69" s="20" t="s">
        <v>110</v>
      </c>
      <c r="DB69" s="20" t="s">
        <v>110</v>
      </c>
      <c r="DC69" s="20" t="s">
        <v>110</v>
      </c>
      <c r="DD69" s="20" t="s">
        <v>110</v>
      </c>
      <c r="DE69" s="20" t="s">
        <v>110</v>
      </c>
      <c r="DF69" s="20" t="s">
        <v>110</v>
      </c>
      <c r="DG69" s="20" t="s">
        <v>110</v>
      </c>
      <c r="DH69" s="20" t="s">
        <v>110</v>
      </c>
      <c r="DI69" s="20" t="s">
        <v>110</v>
      </c>
      <c r="DJ69" s="20" t="s">
        <v>110</v>
      </c>
      <c r="DK69" s="20" t="s">
        <v>110</v>
      </c>
      <c r="DL69" s="20" t="s">
        <v>110</v>
      </c>
      <c r="DM69" s="20" t="s">
        <v>110</v>
      </c>
      <c r="DN69" s="19" t="s">
        <v>110</v>
      </c>
    </row>
    <row r="70" spans="1:118" s="25" customFormat="1" ht="16.5" hidden="1" customHeight="1">
      <c r="A70" s="17"/>
      <c r="B70" s="46"/>
      <c r="C70" s="22"/>
      <c r="D70" s="20" t="s">
        <v>110</v>
      </c>
      <c r="E70" s="23" t="s">
        <v>110</v>
      </c>
      <c r="F70" s="20" t="s">
        <v>110</v>
      </c>
      <c r="G70" s="20" t="s">
        <v>110</v>
      </c>
      <c r="H70" s="20" t="s">
        <v>110</v>
      </c>
      <c r="I70" s="20" t="s">
        <v>110</v>
      </c>
      <c r="J70" s="20" t="s">
        <v>110</v>
      </c>
      <c r="K70" s="20" t="s">
        <v>110</v>
      </c>
      <c r="L70" s="20" t="s">
        <v>110</v>
      </c>
      <c r="M70" s="20" t="s">
        <v>110</v>
      </c>
      <c r="N70" s="20" t="s">
        <v>110</v>
      </c>
      <c r="O70" s="20" t="s">
        <v>110</v>
      </c>
      <c r="P70" s="20" t="s">
        <v>110</v>
      </c>
      <c r="Q70" s="20" t="s">
        <v>110</v>
      </c>
      <c r="R70" s="20" t="s">
        <v>110</v>
      </c>
      <c r="S70" s="20" t="s">
        <v>110</v>
      </c>
      <c r="T70" s="20" t="s">
        <v>110</v>
      </c>
      <c r="U70" s="20" t="s">
        <v>110</v>
      </c>
      <c r="V70" s="20" t="s">
        <v>110</v>
      </c>
      <c r="W70" s="20" t="s">
        <v>110</v>
      </c>
      <c r="X70" s="20" t="s">
        <v>110</v>
      </c>
      <c r="Y70" s="20" t="s">
        <v>110</v>
      </c>
      <c r="Z70" s="20" t="s">
        <v>110</v>
      </c>
      <c r="AA70" s="20" t="s">
        <v>110</v>
      </c>
      <c r="AB70" s="20" t="s">
        <v>110</v>
      </c>
      <c r="AC70" s="20" t="s">
        <v>110</v>
      </c>
      <c r="AD70" s="20" t="s">
        <v>110</v>
      </c>
      <c r="AE70" s="20" t="s">
        <v>110</v>
      </c>
      <c r="AF70" s="20" t="s">
        <v>110</v>
      </c>
      <c r="AG70" s="20" t="s">
        <v>110</v>
      </c>
      <c r="AH70" s="20" t="s">
        <v>110</v>
      </c>
      <c r="AI70" s="20" t="s">
        <v>110</v>
      </c>
      <c r="AJ70" s="20" t="s">
        <v>110</v>
      </c>
      <c r="AK70" s="20" t="s">
        <v>110</v>
      </c>
      <c r="AL70" s="20" t="s">
        <v>110</v>
      </c>
      <c r="AM70" s="20" t="s">
        <v>110</v>
      </c>
      <c r="AN70" s="20" t="s">
        <v>110</v>
      </c>
      <c r="AO70" s="20" t="s">
        <v>110</v>
      </c>
      <c r="AP70" s="24" t="s">
        <v>110</v>
      </c>
      <c r="AQ70" s="20" t="s">
        <v>110</v>
      </c>
      <c r="AR70" s="20" t="s">
        <v>110</v>
      </c>
      <c r="AS70" s="20" t="s">
        <v>110</v>
      </c>
      <c r="AT70" s="20" t="s">
        <v>110</v>
      </c>
      <c r="AU70" s="20" t="s">
        <v>110</v>
      </c>
      <c r="AV70" s="20" t="s">
        <v>110</v>
      </c>
      <c r="AW70" s="20" t="s">
        <v>110</v>
      </c>
      <c r="AX70" s="20" t="s">
        <v>110</v>
      </c>
      <c r="AY70" s="20" t="s">
        <v>110</v>
      </c>
      <c r="AZ70" s="20" t="s">
        <v>110</v>
      </c>
      <c r="BA70" s="20" t="s">
        <v>110</v>
      </c>
      <c r="BB70" s="20" t="s">
        <v>110</v>
      </c>
      <c r="BC70" s="20" t="s">
        <v>110</v>
      </c>
      <c r="BD70" s="20" t="s">
        <v>110</v>
      </c>
      <c r="BE70" s="20" t="s">
        <v>110</v>
      </c>
      <c r="BF70" s="20" t="s">
        <v>110</v>
      </c>
      <c r="BG70" s="20" t="s">
        <v>110</v>
      </c>
      <c r="BH70" s="20" t="s">
        <v>110</v>
      </c>
      <c r="BI70" s="20" t="s">
        <v>110</v>
      </c>
      <c r="BJ70" s="20" t="s">
        <v>110</v>
      </c>
      <c r="BK70" s="20" t="s">
        <v>110</v>
      </c>
      <c r="BL70" s="20" t="s">
        <v>110</v>
      </c>
      <c r="BM70" s="20" t="s">
        <v>110</v>
      </c>
      <c r="BN70" s="20" t="s">
        <v>110</v>
      </c>
      <c r="BO70" s="20" t="s">
        <v>110</v>
      </c>
      <c r="BP70" s="20" t="s">
        <v>110</v>
      </c>
      <c r="BQ70" s="20" t="s">
        <v>110</v>
      </c>
      <c r="BR70" s="20" t="s">
        <v>110</v>
      </c>
      <c r="BS70" s="20" t="s">
        <v>110</v>
      </c>
      <c r="BT70" s="20" t="s">
        <v>110</v>
      </c>
      <c r="BU70" s="20" t="s">
        <v>110</v>
      </c>
      <c r="BV70" s="20" t="s">
        <v>110</v>
      </c>
      <c r="BW70" s="20" t="s">
        <v>110</v>
      </c>
      <c r="BX70" s="20" t="s">
        <v>110</v>
      </c>
      <c r="BY70" s="20" t="s">
        <v>110</v>
      </c>
      <c r="BZ70" s="20" t="s">
        <v>110</v>
      </c>
      <c r="CA70" s="20" t="s">
        <v>110</v>
      </c>
      <c r="CB70" s="20" t="s">
        <v>110</v>
      </c>
      <c r="CC70" s="20" t="s">
        <v>110</v>
      </c>
      <c r="CD70" s="20" t="s">
        <v>110</v>
      </c>
      <c r="CE70" s="20" t="s">
        <v>110</v>
      </c>
      <c r="CF70" s="20" t="s">
        <v>110</v>
      </c>
      <c r="CG70" s="20" t="s">
        <v>110</v>
      </c>
      <c r="CH70" s="20" t="s">
        <v>110</v>
      </c>
      <c r="CI70" s="20" t="s">
        <v>110</v>
      </c>
      <c r="CJ70" s="20" t="s">
        <v>110</v>
      </c>
      <c r="CK70" s="20" t="s">
        <v>110</v>
      </c>
      <c r="CL70" s="20" t="s">
        <v>110</v>
      </c>
      <c r="CM70" s="20" t="s">
        <v>110</v>
      </c>
      <c r="CN70" s="20" t="s">
        <v>110</v>
      </c>
      <c r="CO70" s="20" t="s">
        <v>110</v>
      </c>
      <c r="CP70" s="20" t="s">
        <v>110</v>
      </c>
      <c r="CQ70" s="20" t="s">
        <v>110</v>
      </c>
      <c r="CR70" s="20" t="s">
        <v>110</v>
      </c>
      <c r="CS70" s="20" t="s">
        <v>110</v>
      </c>
      <c r="CT70" s="20" t="s">
        <v>110</v>
      </c>
      <c r="CU70" s="20" t="s">
        <v>110</v>
      </c>
      <c r="CV70" s="20" t="s">
        <v>110</v>
      </c>
      <c r="CW70" s="20" t="s">
        <v>110</v>
      </c>
      <c r="CX70" s="20" t="s">
        <v>110</v>
      </c>
      <c r="CY70" s="20" t="s">
        <v>110</v>
      </c>
      <c r="CZ70" s="20" t="s">
        <v>110</v>
      </c>
      <c r="DA70" s="20" t="s">
        <v>110</v>
      </c>
      <c r="DB70" s="20" t="s">
        <v>110</v>
      </c>
      <c r="DC70" s="20" t="s">
        <v>110</v>
      </c>
      <c r="DD70" s="20" t="s">
        <v>110</v>
      </c>
      <c r="DE70" s="20" t="s">
        <v>110</v>
      </c>
      <c r="DF70" s="20" t="s">
        <v>110</v>
      </c>
      <c r="DG70" s="20" t="s">
        <v>110</v>
      </c>
      <c r="DH70" s="20" t="s">
        <v>110</v>
      </c>
      <c r="DI70" s="20" t="s">
        <v>110</v>
      </c>
      <c r="DJ70" s="20" t="s">
        <v>110</v>
      </c>
      <c r="DK70" s="20" t="s">
        <v>110</v>
      </c>
      <c r="DL70" s="20" t="s">
        <v>110</v>
      </c>
      <c r="DM70" s="20" t="s">
        <v>110</v>
      </c>
      <c r="DN70" s="19" t="s">
        <v>110</v>
      </c>
    </row>
    <row r="71" spans="1:118" s="25" customFormat="1" ht="16.5" hidden="1" customHeight="1">
      <c r="A71" s="17"/>
      <c r="B71" s="46"/>
      <c r="C71" s="22"/>
      <c r="D71" s="20" t="s">
        <v>110</v>
      </c>
      <c r="E71" s="23" t="s">
        <v>110</v>
      </c>
      <c r="F71" s="20" t="s">
        <v>110</v>
      </c>
      <c r="G71" s="20" t="s">
        <v>110</v>
      </c>
      <c r="H71" s="20" t="s">
        <v>110</v>
      </c>
      <c r="I71" s="20" t="s">
        <v>110</v>
      </c>
      <c r="J71" s="20" t="s">
        <v>110</v>
      </c>
      <c r="K71" s="20" t="s">
        <v>110</v>
      </c>
      <c r="L71" s="20" t="s">
        <v>110</v>
      </c>
      <c r="M71" s="20" t="s">
        <v>110</v>
      </c>
      <c r="N71" s="20" t="s">
        <v>110</v>
      </c>
      <c r="O71" s="20" t="s">
        <v>110</v>
      </c>
      <c r="P71" s="20" t="s">
        <v>110</v>
      </c>
      <c r="Q71" s="20" t="s">
        <v>110</v>
      </c>
      <c r="R71" s="20" t="s">
        <v>110</v>
      </c>
      <c r="S71" s="20" t="s">
        <v>110</v>
      </c>
      <c r="T71" s="20" t="s">
        <v>110</v>
      </c>
      <c r="U71" s="20" t="s">
        <v>110</v>
      </c>
      <c r="V71" s="20" t="s">
        <v>110</v>
      </c>
      <c r="W71" s="20" t="s">
        <v>110</v>
      </c>
      <c r="X71" s="20" t="s">
        <v>110</v>
      </c>
      <c r="Y71" s="20" t="s">
        <v>110</v>
      </c>
      <c r="Z71" s="20" t="s">
        <v>110</v>
      </c>
      <c r="AA71" s="20" t="s">
        <v>110</v>
      </c>
      <c r="AB71" s="20" t="s">
        <v>110</v>
      </c>
      <c r="AC71" s="20" t="s">
        <v>110</v>
      </c>
      <c r="AD71" s="20" t="s">
        <v>110</v>
      </c>
      <c r="AE71" s="20" t="s">
        <v>110</v>
      </c>
      <c r="AF71" s="20" t="s">
        <v>110</v>
      </c>
      <c r="AG71" s="20" t="s">
        <v>110</v>
      </c>
      <c r="AH71" s="20" t="s">
        <v>110</v>
      </c>
      <c r="AI71" s="20" t="s">
        <v>110</v>
      </c>
      <c r="AJ71" s="20" t="s">
        <v>110</v>
      </c>
      <c r="AK71" s="20" t="s">
        <v>110</v>
      </c>
      <c r="AL71" s="20" t="s">
        <v>110</v>
      </c>
      <c r="AM71" s="20" t="s">
        <v>110</v>
      </c>
      <c r="AN71" s="20" t="s">
        <v>110</v>
      </c>
      <c r="AO71" s="20" t="s">
        <v>110</v>
      </c>
      <c r="AP71" s="24" t="s">
        <v>110</v>
      </c>
      <c r="AQ71" s="20" t="s">
        <v>110</v>
      </c>
      <c r="AR71" s="20" t="s">
        <v>110</v>
      </c>
      <c r="AS71" s="20" t="s">
        <v>110</v>
      </c>
      <c r="AT71" s="20" t="s">
        <v>110</v>
      </c>
      <c r="AU71" s="20" t="s">
        <v>110</v>
      </c>
      <c r="AV71" s="20" t="s">
        <v>110</v>
      </c>
      <c r="AW71" s="20" t="s">
        <v>110</v>
      </c>
      <c r="AX71" s="20" t="s">
        <v>110</v>
      </c>
      <c r="AY71" s="20" t="s">
        <v>110</v>
      </c>
      <c r="AZ71" s="20" t="s">
        <v>110</v>
      </c>
      <c r="BA71" s="20" t="s">
        <v>110</v>
      </c>
      <c r="BB71" s="20" t="s">
        <v>110</v>
      </c>
      <c r="BC71" s="20" t="s">
        <v>110</v>
      </c>
      <c r="BD71" s="20" t="s">
        <v>110</v>
      </c>
      <c r="BE71" s="20" t="s">
        <v>110</v>
      </c>
      <c r="BF71" s="20" t="s">
        <v>110</v>
      </c>
      <c r="BG71" s="20" t="s">
        <v>110</v>
      </c>
      <c r="BH71" s="20" t="s">
        <v>110</v>
      </c>
      <c r="BI71" s="20" t="s">
        <v>110</v>
      </c>
      <c r="BJ71" s="20" t="s">
        <v>110</v>
      </c>
      <c r="BK71" s="20" t="s">
        <v>110</v>
      </c>
      <c r="BL71" s="20" t="s">
        <v>110</v>
      </c>
      <c r="BM71" s="20" t="s">
        <v>110</v>
      </c>
      <c r="BN71" s="20" t="s">
        <v>110</v>
      </c>
      <c r="BO71" s="20" t="s">
        <v>110</v>
      </c>
      <c r="BP71" s="20" t="s">
        <v>110</v>
      </c>
      <c r="BQ71" s="20" t="s">
        <v>110</v>
      </c>
      <c r="BR71" s="20" t="s">
        <v>110</v>
      </c>
      <c r="BS71" s="20" t="s">
        <v>110</v>
      </c>
      <c r="BT71" s="20" t="s">
        <v>110</v>
      </c>
      <c r="BU71" s="20" t="s">
        <v>110</v>
      </c>
      <c r="BV71" s="20" t="s">
        <v>110</v>
      </c>
      <c r="BW71" s="20" t="s">
        <v>110</v>
      </c>
      <c r="BX71" s="20" t="s">
        <v>110</v>
      </c>
      <c r="BY71" s="20" t="s">
        <v>110</v>
      </c>
      <c r="BZ71" s="20" t="s">
        <v>110</v>
      </c>
      <c r="CA71" s="20" t="s">
        <v>110</v>
      </c>
      <c r="CB71" s="20" t="s">
        <v>110</v>
      </c>
      <c r="CC71" s="20" t="s">
        <v>110</v>
      </c>
      <c r="CD71" s="20" t="s">
        <v>110</v>
      </c>
      <c r="CE71" s="20" t="s">
        <v>110</v>
      </c>
      <c r="CF71" s="20" t="s">
        <v>110</v>
      </c>
      <c r="CG71" s="20" t="s">
        <v>110</v>
      </c>
      <c r="CH71" s="20" t="s">
        <v>110</v>
      </c>
      <c r="CI71" s="20" t="s">
        <v>110</v>
      </c>
      <c r="CJ71" s="20" t="s">
        <v>110</v>
      </c>
      <c r="CK71" s="20" t="s">
        <v>110</v>
      </c>
      <c r="CL71" s="20" t="s">
        <v>110</v>
      </c>
      <c r="CM71" s="20" t="s">
        <v>110</v>
      </c>
      <c r="CN71" s="20" t="s">
        <v>110</v>
      </c>
      <c r="CO71" s="20" t="s">
        <v>110</v>
      </c>
      <c r="CP71" s="20" t="s">
        <v>110</v>
      </c>
      <c r="CQ71" s="20" t="s">
        <v>110</v>
      </c>
      <c r="CR71" s="20" t="s">
        <v>110</v>
      </c>
      <c r="CS71" s="20" t="s">
        <v>110</v>
      </c>
      <c r="CT71" s="20" t="s">
        <v>110</v>
      </c>
      <c r="CU71" s="20" t="s">
        <v>110</v>
      </c>
      <c r="CV71" s="20" t="s">
        <v>110</v>
      </c>
      <c r="CW71" s="20" t="s">
        <v>110</v>
      </c>
      <c r="CX71" s="20" t="s">
        <v>110</v>
      </c>
      <c r="CY71" s="20" t="s">
        <v>110</v>
      </c>
      <c r="CZ71" s="20" t="s">
        <v>110</v>
      </c>
      <c r="DA71" s="20" t="s">
        <v>110</v>
      </c>
      <c r="DB71" s="20" t="s">
        <v>110</v>
      </c>
      <c r="DC71" s="20" t="s">
        <v>110</v>
      </c>
      <c r="DD71" s="20" t="s">
        <v>110</v>
      </c>
      <c r="DE71" s="20" t="s">
        <v>110</v>
      </c>
      <c r="DF71" s="20" t="s">
        <v>110</v>
      </c>
      <c r="DG71" s="20" t="s">
        <v>110</v>
      </c>
      <c r="DH71" s="20" t="s">
        <v>110</v>
      </c>
      <c r="DI71" s="20" t="s">
        <v>110</v>
      </c>
      <c r="DJ71" s="20" t="s">
        <v>110</v>
      </c>
      <c r="DK71" s="20" t="s">
        <v>110</v>
      </c>
      <c r="DL71" s="20" t="s">
        <v>110</v>
      </c>
      <c r="DM71" s="20" t="s">
        <v>110</v>
      </c>
      <c r="DN71" s="19" t="s">
        <v>110</v>
      </c>
    </row>
    <row r="72" spans="1:118" ht="48" customHeight="1">
      <c r="A72" s="17" t="s">
        <v>164</v>
      </c>
      <c r="B72" s="22" t="s">
        <v>165</v>
      </c>
      <c r="C72" s="22" t="s">
        <v>109</v>
      </c>
      <c r="D72" s="20" t="s">
        <v>110</v>
      </c>
      <c r="E72" s="20" t="s">
        <v>110</v>
      </c>
      <c r="F72" s="20" t="s">
        <v>110</v>
      </c>
      <c r="G72" s="20" t="s">
        <v>110</v>
      </c>
      <c r="H72" s="20" t="s">
        <v>110</v>
      </c>
      <c r="I72" s="20" t="s">
        <v>110</v>
      </c>
      <c r="J72" s="20" t="s">
        <v>110</v>
      </c>
      <c r="K72" s="20" t="s">
        <v>110</v>
      </c>
      <c r="L72" s="20" t="s">
        <v>110</v>
      </c>
      <c r="M72" s="20" t="s">
        <v>110</v>
      </c>
      <c r="N72" s="20" t="s">
        <v>110</v>
      </c>
      <c r="O72" s="20" t="s">
        <v>110</v>
      </c>
      <c r="P72" s="20" t="s">
        <v>110</v>
      </c>
      <c r="Q72" s="20" t="s">
        <v>110</v>
      </c>
      <c r="R72" s="20" t="s">
        <v>110</v>
      </c>
      <c r="S72" s="20" t="s">
        <v>110</v>
      </c>
      <c r="T72" s="20" t="s">
        <v>110</v>
      </c>
      <c r="U72" s="20" t="s">
        <v>110</v>
      </c>
      <c r="V72" s="20" t="s">
        <v>110</v>
      </c>
      <c r="W72" s="20" t="s">
        <v>110</v>
      </c>
      <c r="X72" s="20" t="s">
        <v>110</v>
      </c>
      <c r="Y72" s="20" t="s">
        <v>110</v>
      </c>
      <c r="Z72" s="20" t="s">
        <v>110</v>
      </c>
      <c r="AA72" s="20" t="s">
        <v>110</v>
      </c>
      <c r="AB72" s="20" t="s">
        <v>110</v>
      </c>
      <c r="AC72" s="20" t="s">
        <v>110</v>
      </c>
      <c r="AD72" s="20" t="s">
        <v>110</v>
      </c>
      <c r="AE72" s="20" t="s">
        <v>110</v>
      </c>
      <c r="AF72" s="20" t="s">
        <v>110</v>
      </c>
      <c r="AG72" s="20" t="s">
        <v>110</v>
      </c>
      <c r="AH72" s="20" t="s">
        <v>110</v>
      </c>
      <c r="AI72" s="20" t="s">
        <v>110</v>
      </c>
      <c r="AJ72" s="20" t="s">
        <v>110</v>
      </c>
      <c r="AK72" s="20" t="s">
        <v>110</v>
      </c>
      <c r="AL72" s="20" t="s">
        <v>110</v>
      </c>
      <c r="AM72" s="20" t="s">
        <v>110</v>
      </c>
      <c r="AN72" s="20" t="s">
        <v>110</v>
      </c>
      <c r="AO72" s="20" t="s">
        <v>110</v>
      </c>
      <c r="AP72" s="24" t="s">
        <v>110</v>
      </c>
      <c r="AQ72" s="20" t="s">
        <v>110</v>
      </c>
      <c r="AR72" s="20" t="s">
        <v>110</v>
      </c>
      <c r="AS72" s="20" t="s">
        <v>110</v>
      </c>
      <c r="AT72" s="20" t="s">
        <v>110</v>
      </c>
      <c r="AU72" s="20" t="s">
        <v>110</v>
      </c>
      <c r="AV72" s="20" t="s">
        <v>110</v>
      </c>
      <c r="AW72" s="20" t="s">
        <v>110</v>
      </c>
      <c r="AX72" s="20" t="s">
        <v>110</v>
      </c>
      <c r="AY72" s="20" t="s">
        <v>110</v>
      </c>
      <c r="AZ72" s="20" t="s">
        <v>110</v>
      </c>
      <c r="BA72" s="20" t="s">
        <v>110</v>
      </c>
      <c r="BB72" s="20" t="s">
        <v>110</v>
      </c>
      <c r="BC72" s="20" t="s">
        <v>110</v>
      </c>
      <c r="BD72" s="20" t="s">
        <v>110</v>
      </c>
      <c r="BE72" s="20" t="s">
        <v>110</v>
      </c>
      <c r="BF72" s="20" t="s">
        <v>110</v>
      </c>
      <c r="BG72" s="20" t="s">
        <v>110</v>
      </c>
      <c r="BH72" s="20" t="s">
        <v>110</v>
      </c>
      <c r="BI72" s="20" t="s">
        <v>110</v>
      </c>
      <c r="BJ72" s="20" t="s">
        <v>110</v>
      </c>
      <c r="BK72" s="20" t="s">
        <v>110</v>
      </c>
      <c r="BL72" s="20" t="s">
        <v>110</v>
      </c>
      <c r="BM72" s="20" t="s">
        <v>110</v>
      </c>
      <c r="BN72" s="20" t="s">
        <v>110</v>
      </c>
      <c r="BO72" s="20" t="s">
        <v>110</v>
      </c>
      <c r="BP72" s="20" t="s">
        <v>110</v>
      </c>
      <c r="BQ72" s="20" t="s">
        <v>110</v>
      </c>
      <c r="BR72" s="20" t="s">
        <v>110</v>
      </c>
      <c r="BS72" s="20" t="s">
        <v>110</v>
      </c>
      <c r="BT72" s="20" t="s">
        <v>110</v>
      </c>
      <c r="BU72" s="20" t="s">
        <v>110</v>
      </c>
      <c r="BV72" s="20" t="s">
        <v>110</v>
      </c>
      <c r="BW72" s="20" t="s">
        <v>110</v>
      </c>
      <c r="BX72" s="20" t="s">
        <v>110</v>
      </c>
      <c r="BY72" s="20" t="s">
        <v>110</v>
      </c>
      <c r="BZ72" s="20" t="s">
        <v>110</v>
      </c>
      <c r="CA72" s="20" t="s">
        <v>110</v>
      </c>
      <c r="CB72" s="20" t="s">
        <v>110</v>
      </c>
      <c r="CC72" s="20" t="s">
        <v>110</v>
      </c>
      <c r="CD72" s="20" t="s">
        <v>110</v>
      </c>
      <c r="CE72" s="20" t="s">
        <v>110</v>
      </c>
      <c r="CF72" s="20" t="s">
        <v>110</v>
      </c>
      <c r="CG72" s="20" t="s">
        <v>110</v>
      </c>
      <c r="CH72" s="20" t="s">
        <v>110</v>
      </c>
      <c r="CI72" s="20" t="s">
        <v>110</v>
      </c>
      <c r="CJ72" s="20" t="s">
        <v>110</v>
      </c>
      <c r="CK72" s="20" t="s">
        <v>110</v>
      </c>
      <c r="CL72" s="20" t="s">
        <v>110</v>
      </c>
      <c r="CM72" s="20" t="s">
        <v>110</v>
      </c>
      <c r="CN72" s="20" t="s">
        <v>110</v>
      </c>
      <c r="CO72" s="20" t="s">
        <v>110</v>
      </c>
      <c r="CP72" s="20" t="s">
        <v>110</v>
      </c>
      <c r="CQ72" s="20" t="s">
        <v>110</v>
      </c>
      <c r="CR72" s="20" t="s">
        <v>110</v>
      </c>
      <c r="CS72" s="20" t="s">
        <v>110</v>
      </c>
      <c r="CT72" s="20" t="s">
        <v>110</v>
      </c>
      <c r="CU72" s="20" t="s">
        <v>110</v>
      </c>
      <c r="CV72" s="20" t="s">
        <v>110</v>
      </c>
      <c r="CW72" s="20" t="s">
        <v>110</v>
      </c>
      <c r="CX72" s="20" t="s">
        <v>110</v>
      </c>
      <c r="CY72" s="20" t="s">
        <v>110</v>
      </c>
      <c r="CZ72" s="20" t="s">
        <v>110</v>
      </c>
      <c r="DA72" s="20" t="s">
        <v>110</v>
      </c>
      <c r="DB72" s="20" t="s">
        <v>110</v>
      </c>
      <c r="DC72" s="20" t="s">
        <v>110</v>
      </c>
      <c r="DD72" s="20" t="s">
        <v>110</v>
      </c>
      <c r="DE72" s="20" t="s">
        <v>110</v>
      </c>
      <c r="DF72" s="20" t="s">
        <v>110</v>
      </c>
      <c r="DG72" s="20" t="s">
        <v>110</v>
      </c>
      <c r="DH72" s="20" t="s">
        <v>110</v>
      </c>
      <c r="DI72" s="20" t="s">
        <v>110</v>
      </c>
      <c r="DJ72" s="20" t="s">
        <v>110</v>
      </c>
      <c r="DK72" s="20" t="s">
        <v>110</v>
      </c>
      <c r="DL72" s="20" t="s">
        <v>110</v>
      </c>
      <c r="DM72" s="20" t="s">
        <v>110</v>
      </c>
      <c r="DN72" s="19" t="s">
        <v>110</v>
      </c>
    </row>
    <row r="73" spans="1:118" ht="61.5" customHeight="1">
      <c r="A73" s="17" t="s">
        <v>166</v>
      </c>
      <c r="B73" s="22" t="s">
        <v>167</v>
      </c>
      <c r="C73" s="22" t="s">
        <v>109</v>
      </c>
      <c r="D73" s="20" t="s">
        <v>110</v>
      </c>
      <c r="E73" s="20" t="s">
        <v>110</v>
      </c>
      <c r="F73" s="20" t="s">
        <v>110</v>
      </c>
      <c r="G73" s="20" t="s">
        <v>110</v>
      </c>
      <c r="H73" s="20" t="s">
        <v>110</v>
      </c>
      <c r="I73" s="20" t="s">
        <v>110</v>
      </c>
      <c r="J73" s="20" t="s">
        <v>110</v>
      </c>
      <c r="K73" s="20" t="s">
        <v>110</v>
      </c>
      <c r="L73" s="20" t="s">
        <v>110</v>
      </c>
      <c r="M73" s="20" t="s">
        <v>110</v>
      </c>
      <c r="N73" s="20" t="s">
        <v>110</v>
      </c>
      <c r="O73" s="20" t="s">
        <v>110</v>
      </c>
      <c r="P73" s="20" t="s">
        <v>110</v>
      </c>
      <c r="Q73" s="20" t="s">
        <v>110</v>
      </c>
      <c r="R73" s="20" t="s">
        <v>110</v>
      </c>
      <c r="S73" s="20" t="s">
        <v>110</v>
      </c>
      <c r="T73" s="20" t="s">
        <v>110</v>
      </c>
      <c r="U73" s="20" t="s">
        <v>110</v>
      </c>
      <c r="V73" s="20" t="s">
        <v>110</v>
      </c>
      <c r="W73" s="20" t="s">
        <v>110</v>
      </c>
      <c r="X73" s="20" t="s">
        <v>110</v>
      </c>
      <c r="Y73" s="20" t="s">
        <v>110</v>
      </c>
      <c r="Z73" s="20" t="s">
        <v>110</v>
      </c>
      <c r="AA73" s="20" t="s">
        <v>110</v>
      </c>
      <c r="AB73" s="20" t="s">
        <v>110</v>
      </c>
      <c r="AC73" s="20" t="s">
        <v>110</v>
      </c>
      <c r="AD73" s="20" t="s">
        <v>110</v>
      </c>
      <c r="AE73" s="20" t="s">
        <v>110</v>
      </c>
      <c r="AF73" s="20" t="s">
        <v>110</v>
      </c>
      <c r="AG73" s="20" t="s">
        <v>110</v>
      </c>
      <c r="AH73" s="20" t="s">
        <v>110</v>
      </c>
      <c r="AI73" s="20" t="s">
        <v>110</v>
      </c>
      <c r="AJ73" s="20" t="s">
        <v>110</v>
      </c>
      <c r="AK73" s="20" t="s">
        <v>110</v>
      </c>
      <c r="AL73" s="20" t="s">
        <v>110</v>
      </c>
      <c r="AM73" s="20" t="s">
        <v>110</v>
      </c>
      <c r="AN73" s="20" t="s">
        <v>110</v>
      </c>
      <c r="AO73" s="20" t="s">
        <v>110</v>
      </c>
      <c r="AP73" s="24" t="s">
        <v>110</v>
      </c>
      <c r="AQ73" s="20" t="s">
        <v>110</v>
      </c>
      <c r="AR73" s="20" t="s">
        <v>110</v>
      </c>
      <c r="AS73" s="20" t="s">
        <v>110</v>
      </c>
      <c r="AT73" s="20" t="s">
        <v>110</v>
      </c>
      <c r="AU73" s="20" t="s">
        <v>110</v>
      </c>
      <c r="AV73" s="20" t="s">
        <v>110</v>
      </c>
      <c r="AW73" s="20" t="s">
        <v>110</v>
      </c>
      <c r="AX73" s="20" t="s">
        <v>110</v>
      </c>
      <c r="AY73" s="20" t="s">
        <v>110</v>
      </c>
      <c r="AZ73" s="20" t="s">
        <v>110</v>
      </c>
      <c r="BA73" s="20" t="s">
        <v>110</v>
      </c>
      <c r="BB73" s="20" t="s">
        <v>110</v>
      </c>
      <c r="BC73" s="20" t="s">
        <v>110</v>
      </c>
      <c r="BD73" s="20" t="s">
        <v>110</v>
      </c>
      <c r="BE73" s="20" t="s">
        <v>110</v>
      </c>
      <c r="BF73" s="20" t="s">
        <v>110</v>
      </c>
      <c r="BG73" s="20" t="s">
        <v>110</v>
      </c>
      <c r="BH73" s="20" t="s">
        <v>110</v>
      </c>
      <c r="BI73" s="20" t="s">
        <v>110</v>
      </c>
      <c r="BJ73" s="20" t="s">
        <v>110</v>
      </c>
      <c r="BK73" s="20" t="s">
        <v>110</v>
      </c>
      <c r="BL73" s="20" t="s">
        <v>110</v>
      </c>
      <c r="BM73" s="20" t="s">
        <v>110</v>
      </c>
      <c r="BN73" s="20" t="s">
        <v>110</v>
      </c>
      <c r="BO73" s="20" t="s">
        <v>110</v>
      </c>
      <c r="BP73" s="20" t="s">
        <v>110</v>
      </c>
      <c r="BQ73" s="20" t="s">
        <v>110</v>
      </c>
      <c r="BR73" s="20" t="s">
        <v>110</v>
      </c>
      <c r="BS73" s="20" t="s">
        <v>110</v>
      </c>
      <c r="BT73" s="20" t="s">
        <v>110</v>
      </c>
      <c r="BU73" s="20" t="s">
        <v>110</v>
      </c>
      <c r="BV73" s="20" t="s">
        <v>110</v>
      </c>
      <c r="BW73" s="20" t="s">
        <v>110</v>
      </c>
      <c r="BX73" s="20" t="s">
        <v>110</v>
      </c>
      <c r="BY73" s="20" t="s">
        <v>110</v>
      </c>
      <c r="BZ73" s="20" t="s">
        <v>110</v>
      </c>
      <c r="CA73" s="20" t="s">
        <v>110</v>
      </c>
      <c r="CB73" s="20" t="s">
        <v>110</v>
      </c>
      <c r="CC73" s="20" t="s">
        <v>110</v>
      </c>
      <c r="CD73" s="20" t="s">
        <v>110</v>
      </c>
      <c r="CE73" s="20" t="s">
        <v>110</v>
      </c>
      <c r="CF73" s="20" t="s">
        <v>110</v>
      </c>
      <c r="CG73" s="20" t="s">
        <v>110</v>
      </c>
      <c r="CH73" s="20" t="s">
        <v>110</v>
      </c>
      <c r="CI73" s="20" t="s">
        <v>110</v>
      </c>
      <c r="CJ73" s="20" t="s">
        <v>110</v>
      </c>
      <c r="CK73" s="20" t="s">
        <v>110</v>
      </c>
      <c r="CL73" s="20" t="s">
        <v>110</v>
      </c>
      <c r="CM73" s="20" t="s">
        <v>110</v>
      </c>
      <c r="CN73" s="20" t="s">
        <v>110</v>
      </c>
      <c r="CO73" s="20" t="s">
        <v>110</v>
      </c>
      <c r="CP73" s="20" t="s">
        <v>110</v>
      </c>
      <c r="CQ73" s="20" t="s">
        <v>110</v>
      </c>
      <c r="CR73" s="20" t="s">
        <v>110</v>
      </c>
      <c r="CS73" s="20" t="s">
        <v>110</v>
      </c>
      <c r="CT73" s="20" t="s">
        <v>110</v>
      </c>
      <c r="CU73" s="20" t="s">
        <v>110</v>
      </c>
      <c r="CV73" s="20" t="s">
        <v>110</v>
      </c>
      <c r="CW73" s="20" t="s">
        <v>110</v>
      </c>
      <c r="CX73" s="20" t="s">
        <v>110</v>
      </c>
      <c r="CY73" s="20" t="s">
        <v>110</v>
      </c>
      <c r="CZ73" s="20" t="s">
        <v>110</v>
      </c>
      <c r="DA73" s="20" t="s">
        <v>110</v>
      </c>
      <c r="DB73" s="20" t="s">
        <v>110</v>
      </c>
      <c r="DC73" s="20" t="s">
        <v>110</v>
      </c>
      <c r="DD73" s="20" t="s">
        <v>110</v>
      </c>
      <c r="DE73" s="20" t="s">
        <v>110</v>
      </c>
      <c r="DF73" s="20" t="s">
        <v>110</v>
      </c>
      <c r="DG73" s="20" t="s">
        <v>110</v>
      </c>
      <c r="DH73" s="20" t="s">
        <v>110</v>
      </c>
      <c r="DI73" s="20" t="s">
        <v>110</v>
      </c>
      <c r="DJ73" s="20" t="s">
        <v>110</v>
      </c>
      <c r="DK73" s="20" t="s">
        <v>110</v>
      </c>
      <c r="DL73" s="20" t="s">
        <v>110</v>
      </c>
      <c r="DM73" s="20" t="s">
        <v>110</v>
      </c>
      <c r="DN73" s="19" t="s">
        <v>110</v>
      </c>
    </row>
    <row r="74" spans="1:118" s="25" customFormat="1" ht="16.5" hidden="1" customHeight="1">
      <c r="A74" s="17"/>
      <c r="B74" s="22"/>
      <c r="C74" s="22"/>
      <c r="D74" s="20" t="s">
        <v>110</v>
      </c>
      <c r="E74" s="23" t="s">
        <v>110</v>
      </c>
      <c r="F74" s="20" t="s">
        <v>110</v>
      </c>
      <c r="G74" s="20" t="s">
        <v>110</v>
      </c>
      <c r="H74" s="20" t="s">
        <v>110</v>
      </c>
      <c r="I74" s="20" t="s">
        <v>110</v>
      </c>
      <c r="J74" s="20" t="s">
        <v>110</v>
      </c>
      <c r="K74" s="20" t="s">
        <v>110</v>
      </c>
      <c r="L74" s="20" t="s">
        <v>110</v>
      </c>
      <c r="M74" s="20" t="s">
        <v>110</v>
      </c>
      <c r="N74" s="20" t="s">
        <v>110</v>
      </c>
      <c r="O74" s="20" t="s">
        <v>110</v>
      </c>
      <c r="P74" s="20" t="s">
        <v>110</v>
      </c>
      <c r="Q74" s="20" t="s">
        <v>110</v>
      </c>
      <c r="R74" s="20" t="s">
        <v>110</v>
      </c>
      <c r="S74" s="20" t="s">
        <v>110</v>
      </c>
      <c r="T74" s="20" t="s">
        <v>110</v>
      </c>
      <c r="U74" s="20" t="s">
        <v>110</v>
      </c>
      <c r="V74" s="20" t="s">
        <v>110</v>
      </c>
      <c r="W74" s="20" t="s">
        <v>110</v>
      </c>
      <c r="X74" s="20" t="s">
        <v>110</v>
      </c>
      <c r="Y74" s="20" t="s">
        <v>110</v>
      </c>
      <c r="Z74" s="20" t="s">
        <v>110</v>
      </c>
      <c r="AA74" s="20" t="s">
        <v>110</v>
      </c>
      <c r="AB74" s="20" t="s">
        <v>110</v>
      </c>
      <c r="AC74" s="20" t="s">
        <v>110</v>
      </c>
      <c r="AD74" s="20" t="s">
        <v>110</v>
      </c>
      <c r="AE74" s="20" t="s">
        <v>110</v>
      </c>
      <c r="AF74" s="20" t="s">
        <v>110</v>
      </c>
      <c r="AG74" s="20" t="s">
        <v>110</v>
      </c>
      <c r="AH74" s="20" t="s">
        <v>110</v>
      </c>
      <c r="AI74" s="20" t="s">
        <v>110</v>
      </c>
      <c r="AJ74" s="20" t="s">
        <v>110</v>
      </c>
      <c r="AK74" s="20" t="s">
        <v>110</v>
      </c>
      <c r="AL74" s="20" t="s">
        <v>110</v>
      </c>
      <c r="AM74" s="20" t="s">
        <v>110</v>
      </c>
      <c r="AN74" s="20" t="s">
        <v>110</v>
      </c>
      <c r="AO74" s="20" t="s">
        <v>110</v>
      </c>
      <c r="AP74" s="24" t="s">
        <v>110</v>
      </c>
      <c r="AQ74" s="20" t="s">
        <v>110</v>
      </c>
      <c r="AR74" s="20" t="s">
        <v>110</v>
      </c>
      <c r="AS74" s="20" t="s">
        <v>110</v>
      </c>
      <c r="AT74" s="20" t="s">
        <v>110</v>
      </c>
      <c r="AU74" s="20" t="s">
        <v>110</v>
      </c>
      <c r="AV74" s="20" t="s">
        <v>110</v>
      </c>
      <c r="AW74" s="20" t="s">
        <v>110</v>
      </c>
      <c r="AX74" s="20" t="s">
        <v>110</v>
      </c>
      <c r="AY74" s="20" t="s">
        <v>110</v>
      </c>
      <c r="AZ74" s="20" t="s">
        <v>110</v>
      </c>
      <c r="BA74" s="20" t="s">
        <v>110</v>
      </c>
      <c r="BB74" s="20" t="s">
        <v>110</v>
      </c>
      <c r="BC74" s="20" t="s">
        <v>110</v>
      </c>
      <c r="BD74" s="20" t="s">
        <v>110</v>
      </c>
      <c r="BE74" s="20" t="s">
        <v>110</v>
      </c>
      <c r="BF74" s="20" t="s">
        <v>110</v>
      </c>
      <c r="BG74" s="20" t="s">
        <v>110</v>
      </c>
      <c r="BH74" s="20" t="s">
        <v>110</v>
      </c>
      <c r="BI74" s="20" t="s">
        <v>110</v>
      </c>
      <c r="BJ74" s="20" t="s">
        <v>110</v>
      </c>
      <c r="BK74" s="20" t="s">
        <v>110</v>
      </c>
      <c r="BL74" s="20" t="s">
        <v>110</v>
      </c>
      <c r="BM74" s="20" t="s">
        <v>110</v>
      </c>
      <c r="BN74" s="20" t="s">
        <v>110</v>
      </c>
      <c r="BO74" s="20" t="s">
        <v>110</v>
      </c>
      <c r="BP74" s="20" t="s">
        <v>110</v>
      </c>
      <c r="BQ74" s="20" t="s">
        <v>110</v>
      </c>
      <c r="BR74" s="20" t="s">
        <v>110</v>
      </c>
      <c r="BS74" s="20" t="s">
        <v>110</v>
      </c>
      <c r="BT74" s="20" t="s">
        <v>110</v>
      </c>
      <c r="BU74" s="20" t="s">
        <v>110</v>
      </c>
      <c r="BV74" s="20" t="s">
        <v>110</v>
      </c>
      <c r="BW74" s="20" t="s">
        <v>110</v>
      </c>
      <c r="BX74" s="20" t="s">
        <v>110</v>
      </c>
      <c r="BY74" s="20" t="s">
        <v>110</v>
      </c>
      <c r="BZ74" s="20" t="s">
        <v>110</v>
      </c>
      <c r="CA74" s="20" t="s">
        <v>110</v>
      </c>
      <c r="CB74" s="20" t="s">
        <v>110</v>
      </c>
      <c r="CC74" s="20" t="s">
        <v>110</v>
      </c>
      <c r="CD74" s="20" t="s">
        <v>110</v>
      </c>
      <c r="CE74" s="20" t="s">
        <v>110</v>
      </c>
      <c r="CF74" s="20" t="s">
        <v>110</v>
      </c>
      <c r="CG74" s="20" t="s">
        <v>110</v>
      </c>
      <c r="CH74" s="20" t="s">
        <v>110</v>
      </c>
      <c r="CI74" s="20" t="s">
        <v>110</v>
      </c>
      <c r="CJ74" s="20" t="s">
        <v>110</v>
      </c>
      <c r="CK74" s="20" t="s">
        <v>110</v>
      </c>
      <c r="CL74" s="20" t="s">
        <v>110</v>
      </c>
      <c r="CM74" s="20" t="s">
        <v>110</v>
      </c>
      <c r="CN74" s="20" t="s">
        <v>110</v>
      </c>
      <c r="CO74" s="20" t="s">
        <v>110</v>
      </c>
      <c r="CP74" s="20" t="s">
        <v>110</v>
      </c>
      <c r="CQ74" s="20" t="s">
        <v>110</v>
      </c>
      <c r="CR74" s="20" t="s">
        <v>110</v>
      </c>
      <c r="CS74" s="20" t="s">
        <v>110</v>
      </c>
      <c r="CT74" s="20" t="s">
        <v>110</v>
      </c>
      <c r="CU74" s="20" t="s">
        <v>110</v>
      </c>
      <c r="CV74" s="20" t="s">
        <v>110</v>
      </c>
      <c r="CW74" s="20" t="s">
        <v>110</v>
      </c>
      <c r="CX74" s="20" t="s">
        <v>110</v>
      </c>
      <c r="CY74" s="20" t="s">
        <v>110</v>
      </c>
      <c r="CZ74" s="20" t="s">
        <v>110</v>
      </c>
      <c r="DA74" s="20" t="s">
        <v>110</v>
      </c>
      <c r="DB74" s="20" t="s">
        <v>110</v>
      </c>
      <c r="DC74" s="20" t="s">
        <v>110</v>
      </c>
      <c r="DD74" s="20" t="s">
        <v>110</v>
      </c>
      <c r="DE74" s="20" t="s">
        <v>110</v>
      </c>
      <c r="DF74" s="20" t="s">
        <v>110</v>
      </c>
      <c r="DG74" s="20" t="s">
        <v>110</v>
      </c>
      <c r="DH74" s="20" t="s">
        <v>110</v>
      </c>
      <c r="DI74" s="20" t="s">
        <v>110</v>
      </c>
      <c r="DJ74" s="20" t="s">
        <v>110</v>
      </c>
      <c r="DK74" s="20" t="s">
        <v>110</v>
      </c>
      <c r="DL74" s="20" t="s">
        <v>110</v>
      </c>
      <c r="DM74" s="20" t="s">
        <v>110</v>
      </c>
      <c r="DN74" s="19" t="s">
        <v>110</v>
      </c>
    </row>
    <row r="75" spans="1:118" s="25" customFormat="1" ht="16.5" hidden="1" customHeight="1">
      <c r="A75" s="17"/>
      <c r="B75" s="22"/>
      <c r="C75" s="22"/>
      <c r="D75" s="20" t="s">
        <v>110</v>
      </c>
      <c r="E75" s="23" t="s">
        <v>110</v>
      </c>
      <c r="F75" s="20" t="s">
        <v>110</v>
      </c>
      <c r="G75" s="20" t="s">
        <v>110</v>
      </c>
      <c r="H75" s="20" t="s">
        <v>110</v>
      </c>
      <c r="I75" s="20" t="s">
        <v>110</v>
      </c>
      <c r="J75" s="20" t="s">
        <v>110</v>
      </c>
      <c r="K75" s="20" t="s">
        <v>110</v>
      </c>
      <c r="L75" s="20" t="s">
        <v>110</v>
      </c>
      <c r="M75" s="20" t="s">
        <v>110</v>
      </c>
      <c r="N75" s="20" t="s">
        <v>110</v>
      </c>
      <c r="O75" s="20" t="s">
        <v>110</v>
      </c>
      <c r="P75" s="20" t="s">
        <v>110</v>
      </c>
      <c r="Q75" s="20" t="s">
        <v>110</v>
      </c>
      <c r="R75" s="20" t="s">
        <v>110</v>
      </c>
      <c r="S75" s="20" t="s">
        <v>110</v>
      </c>
      <c r="T75" s="20" t="s">
        <v>110</v>
      </c>
      <c r="U75" s="20" t="s">
        <v>110</v>
      </c>
      <c r="V75" s="20" t="s">
        <v>110</v>
      </c>
      <c r="W75" s="20" t="s">
        <v>110</v>
      </c>
      <c r="X75" s="20" t="s">
        <v>110</v>
      </c>
      <c r="Y75" s="20" t="s">
        <v>110</v>
      </c>
      <c r="Z75" s="20" t="s">
        <v>110</v>
      </c>
      <c r="AA75" s="20" t="s">
        <v>110</v>
      </c>
      <c r="AB75" s="20" t="s">
        <v>110</v>
      </c>
      <c r="AC75" s="20" t="s">
        <v>110</v>
      </c>
      <c r="AD75" s="20" t="s">
        <v>110</v>
      </c>
      <c r="AE75" s="20" t="s">
        <v>110</v>
      </c>
      <c r="AF75" s="20" t="s">
        <v>110</v>
      </c>
      <c r="AG75" s="20" t="s">
        <v>110</v>
      </c>
      <c r="AH75" s="20" t="s">
        <v>110</v>
      </c>
      <c r="AI75" s="20" t="s">
        <v>110</v>
      </c>
      <c r="AJ75" s="20" t="s">
        <v>110</v>
      </c>
      <c r="AK75" s="20" t="s">
        <v>110</v>
      </c>
      <c r="AL75" s="20" t="s">
        <v>110</v>
      </c>
      <c r="AM75" s="20" t="s">
        <v>110</v>
      </c>
      <c r="AN75" s="20" t="s">
        <v>110</v>
      </c>
      <c r="AO75" s="20" t="s">
        <v>110</v>
      </c>
      <c r="AP75" s="24" t="s">
        <v>110</v>
      </c>
      <c r="AQ75" s="20" t="s">
        <v>110</v>
      </c>
      <c r="AR75" s="20" t="s">
        <v>110</v>
      </c>
      <c r="AS75" s="20" t="s">
        <v>110</v>
      </c>
      <c r="AT75" s="20" t="s">
        <v>110</v>
      </c>
      <c r="AU75" s="20" t="s">
        <v>110</v>
      </c>
      <c r="AV75" s="20" t="s">
        <v>110</v>
      </c>
      <c r="AW75" s="20" t="s">
        <v>110</v>
      </c>
      <c r="AX75" s="20" t="s">
        <v>110</v>
      </c>
      <c r="AY75" s="20" t="s">
        <v>110</v>
      </c>
      <c r="AZ75" s="20" t="s">
        <v>110</v>
      </c>
      <c r="BA75" s="20" t="s">
        <v>110</v>
      </c>
      <c r="BB75" s="20" t="s">
        <v>110</v>
      </c>
      <c r="BC75" s="20" t="s">
        <v>110</v>
      </c>
      <c r="BD75" s="20" t="s">
        <v>110</v>
      </c>
      <c r="BE75" s="20" t="s">
        <v>110</v>
      </c>
      <c r="BF75" s="20" t="s">
        <v>110</v>
      </c>
      <c r="BG75" s="20" t="s">
        <v>110</v>
      </c>
      <c r="BH75" s="20" t="s">
        <v>110</v>
      </c>
      <c r="BI75" s="20" t="s">
        <v>110</v>
      </c>
      <c r="BJ75" s="20" t="s">
        <v>110</v>
      </c>
      <c r="BK75" s="20" t="s">
        <v>110</v>
      </c>
      <c r="BL75" s="20" t="s">
        <v>110</v>
      </c>
      <c r="BM75" s="20" t="s">
        <v>110</v>
      </c>
      <c r="BN75" s="20" t="s">
        <v>110</v>
      </c>
      <c r="BO75" s="20" t="s">
        <v>110</v>
      </c>
      <c r="BP75" s="20" t="s">
        <v>110</v>
      </c>
      <c r="BQ75" s="20" t="s">
        <v>110</v>
      </c>
      <c r="BR75" s="20" t="s">
        <v>110</v>
      </c>
      <c r="BS75" s="20" t="s">
        <v>110</v>
      </c>
      <c r="BT75" s="20" t="s">
        <v>110</v>
      </c>
      <c r="BU75" s="20" t="s">
        <v>110</v>
      </c>
      <c r="BV75" s="20" t="s">
        <v>110</v>
      </c>
      <c r="BW75" s="20" t="s">
        <v>110</v>
      </c>
      <c r="BX75" s="20" t="s">
        <v>110</v>
      </c>
      <c r="BY75" s="20" t="s">
        <v>110</v>
      </c>
      <c r="BZ75" s="20" t="s">
        <v>110</v>
      </c>
      <c r="CA75" s="20" t="s">
        <v>110</v>
      </c>
      <c r="CB75" s="20" t="s">
        <v>110</v>
      </c>
      <c r="CC75" s="20" t="s">
        <v>110</v>
      </c>
      <c r="CD75" s="20" t="s">
        <v>110</v>
      </c>
      <c r="CE75" s="20" t="s">
        <v>110</v>
      </c>
      <c r="CF75" s="20" t="s">
        <v>110</v>
      </c>
      <c r="CG75" s="20" t="s">
        <v>110</v>
      </c>
      <c r="CH75" s="20" t="s">
        <v>110</v>
      </c>
      <c r="CI75" s="20" t="s">
        <v>110</v>
      </c>
      <c r="CJ75" s="20" t="s">
        <v>110</v>
      </c>
      <c r="CK75" s="20" t="s">
        <v>110</v>
      </c>
      <c r="CL75" s="20" t="s">
        <v>110</v>
      </c>
      <c r="CM75" s="20" t="s">
        <v>110</v>
      </c>
      <c r="CN75" s="20" t="s">
        <v>110</v>
      </c>
      <c r="CO75" s="20" t="s">
        <v>110</v>
      </c>
      <c r="CP75" s="20" t="s">
        <v>110</v>
      </c>
      <c r="CQ75" s="20" t="s">
        <v>110</v>
      </c>
      <c r="CR75" s="20" t="s">
        <v>110</v>
      </c>
      <c r="CS75" s="20" t="s">
        <v>110</v>
      </c>
      <c r="CT75" s="20" t="s">
        <v>110</v>
      </c>
      <c r="CU75" s="20" t="s">
        <v>110</v>
      </c>
      <c r="CV75" s="20" t="s">
        <v>110</v>
      </c>
      <c r="CW75" s="20" t="s">
        <v>110</v>
      </c>
      <c r="CX75" s="20" t="s">
        <v>110</v>
      </c>
      <c r="CY75" s="20" t="s">
        <v>110</v>
      </c>
      <c r="CZ75" s="20" t="s">
        <v>110</v>
      </c>
      <c r="DA75" s="20" t="s">
        <v>110</v>
      </c>
      <c r="DB75" s="20" t="s">
        <v>110</v>
      </c>
      <c r="DC75" s="20" t="s">
        <v>110</v>
      </c>
      <c r="DD75" s="20" t="s">
        <v>110</v>
      </c>
      <c r="DE75" s="20" t="s">
        <v>110</v>
      </c>
      <c r="DF75" s="20" t="s">
        <v>110</v>
      </c>
      <c r="DG75" s="20" t="s">
        <v>110</v>
      </c>
      <c r="DH75" s="20" t="s">
        <v>110</v>
      </c>
      <c r="DI75" s="20" t="s">
        <v>110</v>
      </c>
      <c r="DJ75" s="20" t="s">
        <v>110</v>
      </c>
      <c r="DK75" s="20" t="s">
        <v>110</v>
      </c>
      <c r="DL75" s="20" t="s">
        <v>110</v>
      </c>
      <c r="DM75" s="20" t="s">
        <v>110</v>
      </c>
      <c r="DN75" s="19" t="s">
        <v>110</v>
      </c>
    </row>
    <row r="76" spans="1:118" ht="50.25" customHeight="1">
      <c r="A76" s="17" t="s">
        <v>168</v>
      </c>
      <c r="B76" s="22" t="s">
        <v>169</v>
      </c>
      <c r="C76" s="22" t="s">
        <v>109</v>
      </c>
      <c r="D76" s="20" t="s">
        <v>110</v>
      </c>
      <c r="E76" s="20" t="s">
        <v>110</v>
      </c>
      <c r="F76" s="20" t="s">
        <v>110</v>
      </c>
      <c r="G76" s="20" t="s">
        <v>110</v>
      </c>
      <c r="H76" s="20" t="s">
        <v>110</v>
      </c>
      <c r="I76" s="20" t="s">
        <v>110</v>
      </c>
      <c r="J76" s="20" t="s">
        <v>110</v>
      </c>
      <c r="K76" s="20" t="s">
        <v>110</v>
      </c>
      <c r="L76" s="20" t="s">
        <v>110</v>
      </c>
      <c r="M76" s="20" t="s">
        <v>110</v>
      </c>
      <c r="N76" s="20" t="s">
        <v>110</v>
      </c>
      <c r="O76" s="20" t="s">
        <v>110</v>
      </c>
      <c r="P76" s="20" t="s">
        <v>110</v>
      </c>
      <c r="Q76" s="20" t="s">
        <v>110</v>
      </c>
      <c r="R76" s="20" t="s">
        <v>110</v>
      </c>
      <c r="S76" s="20" t="s">
        <v>110</v>
      </c>
      <c r="T76" s="20" t="s">
        <v>110</v>
      </c>
      <c r="U76" s="20" t="s">
        <v>110</v>
      </c>
      <c r="V76" s="20" t="s">
        <v>110</v>
      </c>
      <c r="W76" s="20" t="s">
        <v>110</v>
      </c>
      <c r="X76" s="20" t="s">
        <v>110</v>
      </c>
      <c r="Y76" s="20" t="s">
        <v>110</v>
      </c>
      <c r="Z76" s="20" t="s">
        <v>110</v>
      </c>
      <c r="AA76" s="20" t="s">
        <v>110</v>
      </c>
      <c r="AB76" s="20" t="s">
        <v>110</v>
      </c>
      <c r="AC76" s="20" t="s">
        <v>110</v>
      </c>
      <c r="AD76" s="20" t="s">
        <v>110</v>
      </c>
      <c r="AE76" s="20" t="s">
        <v>110</v>
      </c>
      <c r="AF76" s="20" t="s">
        <v>110</v>
      </c>
      <c r="AG76" s="20" t="s">
        <v>110</v>
      </c>
      <c r="AH76" s="20" t="s">
        <v>110</v>
      </c>
      <c r="AI76" s="20" t="s">
        <v>110</v>
      </c>
      <c r="AJ76" s="20" t="s">
        <v>110</v>
      </c>
      <c r="AK76" s="20" t="s">
        <v>110</v>
      </c>
      <c r="AL76" s="20" t="s">
        <v>110</v>
      </c>
      <c r="AM76" s="20" t="s">
        <v>110</v>
      </c>
      <c r="AN76" s="20" t="s">
        <v>110</v>
      </c>
      <c r="AO76" s="20" t="s">
        <v>110</v>
      </c>
      <c r="AP76" s="24" t="s">
        <v>110</v>
      </c>
      <c r="AQ76" s="20" t="s">
        <v>110</v>
      </c>
      <c r="AR76" s="20" t="s">
        <v>110</v>
      </c>
      <c r="AS76" s="20" t="s">
        <v>110</v>
      </c>
      <c r="AT76" s="20" t="s">
        <v>110</v>
      </c>
      <c r="AU76" s="20" t="s">
        <v>110</v>
      </c>
      <c r="AV76" s="20" t="s">
        <v>110</v>
      </c>
      <c r="AW76" s="20" t="s">
        <v>110</v>
      </c>
      <c r="AX76" s="20" t="s">
        <v>110</v>
      </c>
      <c r="AY76" s="20" t="s">
        <v>110</v>
      </c>
      <c r="AZ76" s="20" t="s">
        <v>110</v>
      </c>
      <c r="BA76" s="20" t="s">
        <v>110</v>
      </c>
      <c r="BB76" s="20" t="s">
        <v>110</v>
      </c>
      <c r="BC76" s="20" t="s">
        <v>110</v>
      </c>
      <c r="BD76" s="20" t="s">
        <v>110</v>
      </c>
      <c r="BE76" s="20" t="s">
        <v>110</v>
      </c>
      <c r="BF76" s="20" t="s">
        <v>110</v>
      </c>
      <c r="BG76" s="20" t="s">
        <v>110</v>
      </c>
      <c r="BH76" s="20" t="s">
        <v>110</v>
      </c>
      <c r="BI76" s="20" t="s">
        <v>110</v>
      </c>
      <c r="BJ76" s="20" t="s">
        <v>110</v>
      </c>
      <c r="BK76" s="20" t="s">
        <v>110</v>
      </c>
      <c r="BL76" s="20" t="s">
        <v>110</v>
      </c>
      <c r="BM76" s="20" t="s">
        <v>110</v>
      </c>
      <c r="BN76" s="20" t="s">
        <v>110</v>
      </c>
      <c r="BO76" s="20" t="s">
        <v>110</v>
      </c>
      <c r="BP76" s="20" t="s">
        <v>110</v>
      </c>
      <c r="BQ76" s="20" t="s">
        <v>110</v>
      </c>
      <c r="BR76" s="20" t="s">
        <v>110</v>
      </c>
      <c r="BS76" s="20" t="s">
        <v>110</v>
      </c>
      <c r="BT76" s="20" t="s">
        <v>110</v>
      </c>
      <c r="BU76" s="20" t="s">
        <v>110</v>
      </c>
      <c r="BV76" s="20" t="s">
        <v>110</v>
      </c>
      <c r="BW76" s="20" t="s">
        <v>110</v>
      </c>
      <c r="BX76" s="20" t="s">
        <v>110</v>
      </c>
      <c r="BY76" s="20" t="s">
        <v>110</v>
      </c>
      <c r="BZ76" s="20" t="s">
        <v>110</v>
      </c>
      <c r="CA76" s="20" t="s">
        <v>110</v>
      </c>
      <c r="CB76" s="20" t="s">
        <v>110</v>
      </c>
      <c r="CC76" s="20" t="s">
        <v>110</v>
      </c>
      <c r="CD76" s="20" t="s">
        <v>110</v>
      </c>
      <c r="CE76" s="20" t="s">
        <v>110</v>
      </c>
      <c r="CF76" s="20" t="s">
        <v>110</v>
      </c>
      <c r="CG76" s="20" t="s">
        <v>110</v>
      </c>
      <c r="CH76" s="20" t="s">
        <v>110</v>
      </c>
      <c r="CI76" s="20" t="s">
        <v>110</v>
      </c>
      <c r="CJ76" s="20" t="s">
        <v>110</v>
      </c>
      <c r="CK76" s="20" t="s">
        <v>110</v>
      </c>
      <c r="CL76" s="20" t="s">
        <v>110</v>
      </c>
      <c r="CM76" s="20" t="s">
        <v>110</v>
      </c>
      <c r="CN76" s="20" t="s">
        <v>110</v>
      </c>
      <c r="CO76" s="20" t="s">
        <v>110</v>
      </c>
      <c r="CP76" s="20" t="s">
        <v>110</v>
      </c>
      <c r="CQ76" s="20" t="s">
        <v>110</v>
      </c>
      <c r="CR76" s="20" t="s">
        <v>110</v>
      </c>
      <c r="CS76" s="20" t="s">
        <v>110</v>
      </c>
      <c r="CT76" s="20" t="s">
        <v>110</v>
      </c>
      <c r="CU76" s="20" t="s">
        <v>110</v>
      </c>
      <c r="CV76" s="20" t="s">
        <v>110</v>
      </c>
      <c r="CW76" s="20" t="s">
        <v>110</v>
      </c>
      <c r="CX76" s="20" t="s">
        <v>110</v>
      </c>
      <c r="CY76" s="20" t="s">
        <v>110</v>
      </c>
      <c r="CZ76" s="20" t="s">
        <v>110</v>
      </c>
      <c r="DA76" s="20" t="s">
        <v>110</v>
      </c>
      <c r="DB76" s="20" t="s">
        <v>110</v>
      </c>
      <c r="DC76" s="20" t="s">
        <v>110</v>
      </c>
      <c r="DD76" s="20" t="s">
        <v>110</v>
      </c>
      <c r="DE76" s="20" t="s">
        <v>110</v>
      </c>
      <c r="DF76" s="20" t="s">
        <v>110</v>
      </c>
      <c r="DG76" s="20" t="s">
        <v>110</v>
      </c>
      <c r="DH76" s="20" t="s">
        <v>110</v>
      </c>
      <c r="DI76" s="20" t="s">
        <v>110</v>
      </c>
      <c r="DJ76" s="20" t="s">
        <v>110</v>
      </c>
      <c r="DK76" s="20" t="s">
        <v>110</v>
      </c>
      <c r="DL76" s="20" t="s">
        <v>110</v>
      </c>
      <c r="DM76" s="20" t="s">
        <v>110</v>
      </c>
      <c r="DN76" s="19" t="s">
        <v>110</v>
      </c>
    </row>
    <row r="77" spans="1:118" s="25" customFormat="1" ht="60" hidden="1" customHeight="1">
      <c r="A77" s="17" t="s">
        <v>168</v>
      </c>
      <c r="B77" s="22"/>
      <c r="C77" s="19"/>
      <c r="D77" s="20" t="s">
        <v>110</v>
      </c>
      <c r="E77" s="20" t="s">
        <v>110</v>
      </c>
      <c r="F77" s="20" t="s">
        <v>110</v>
      </c>
      <c r="G77" s="20" t="s">
        <v>110</v>
      </c>
      <c r="H77" s="20" t="s">
        <v>110</v>
      </c>
      <c r="I77" s="20" t="s">
        <v>110</v>
      </c>
      <c r="J77" s="20" t="s">
        <v>110</v>
      </c>
      <c r="K77" s="20" t="s">
        <v>110</v>
      </c>
      <c r="L77" s="20" t="s">
        <v>110</v>
      </c>
      <c r="M77" s="20" t="s">
        <v>110</v>
      </c>
      <c r="N77" s="20" t="s">
        <v>110</v>
      </c>
      <c r="O77" s="20" t="s">
        <v>110</v>
      </c>
      <c r="P77" s="20" t="s">
        <v>110</v>
      </c>
      <c r="Q77" s="20" t="s">
        <v>110</v>
      </c>
      <c r="R77" s="20" t="s">
        <v>110</v>
      </c>
      <c r="S77" s="20" t="s">
        <v>110</v>
      </c>
      <c r="T77" s="20" t="s">
        <v>110</v>
      </c>
      <c r="U77" s="20" t="s">
        <v>110</v>
      </c>
      <c r="V77" s="20" t="s">
        <v>110</v>
      </c>
      <c r="W77" s="20" t="s">
        <v>110</v>
      </c>
      <c r="X77" s="20" t="s">
        <v>110</v>
      </c>
      <c r="Y77" s="20" t="s">
        <v>110</v>
      </c>
      <c r="Z77" s="20" t="s">
        <v>110</v>
      </c>
      <c r="AA77" s="20" t="s">
        <v>110</v>
      </c>
      <c r="AB77" s="20" t="s">
        <v>110</v>
      </c>
      <c r="AC77" s="20" t="s">
        <v>110</v>
      </c>
      <c r="AD77" s="20" t="s">
        <v>110</v>
      </c>
      <c r="AE77" s="20" t="s">
        <v>110</v>
      </c>
      <c r="AF77" s="20" t="s">
        <v>110</v>
      </c>
      <c r="AG77" s="20" t="s">
        <v>110</v>
      </c>
      <c r="AH77" s="20" t="s">
        <v>110</v>
      </c>
      <c r="AI77" s="20" t="s">
        <v>110</v>
      </c>
      <c r="AJ77" s="20" t="s">
        <v>110</v>
      </c>
      <c r="AK77" s="20" t="s">
        <v>110</v>
      </c>
      <c r="AL77" s="20" t="s">
        <v>110</v>
      </c>
      <c r="AM77" s="20" t="s">
        <v>110</v>
      </c>
      <c r="AN77" s="20" t="s">
        <v>110</v>
      </c>
      <c r="AO77" s="20" t="s">
        <v>110</v>
      </c>
      <c r="AP77" s="24" t="s">
        <v>110</v>
      </c>
      <c r="AQ77" s="20" t="s">
        <v>110</v>
      </c>
      <c r="AR77" s="20" t="s">
        <v>110</v>
      </c>
      <c r="AS77" s="20" t="s">
        <v>110</v>
      </c>
      <c r="AT77" s="20" t="s">
        <v>110</v>
      </c>
      <c r="AU77" s="20" t="s">
        <v>110</v>
      </c>
      <c r="AV77" s="20" t="s">
        <v>110</v>
      </c>
      <c r="AW77" s="20" t="s">
        <v>110</v>
      </c>
      <c r="AX77" s="20" t="s">
        <v>110</v>
      </c>
      <c r="AY77" s="20" t="s">
        <v>110</v>
      </c>
      <c r="AZ77" s="20" t="s">
        <v>110</v>
      </c>
      <c r="BA77" s="20" t="s">
        <v>110</v>
      </c>
      <c r="BB77" s="20" t="s">
        <v>110</v>
      </c>
      <c r="BC77" s="20" t="s">
        <v>110</v>
      </c>
      <c r="BD77" s="20" t="s">
        <v>110</v>
      </c>
      <c r="BE77" s="20" t="s">
        <v>110</v>
      </c>
      <c r="BF77" s="20" t="s">
        <v>110</v>
      </c>
      <c r="BG77" s="20" t="s">
        <v>110</v>
      </c>
      <c r="BH77" s="20" t="s">
        <v>110</v>
      </c>
      <c r="BI77" s="20" t="s">
        <v>110</v>
      </c>
      <c r="BJ77" s="20" t="s">
        <v>110</v>
      </c>
      <c r="BK77" s="20" t="s">
        <v>110</v>
      </c>
      <c r="BL77" s="20" t="s">
        <v>110</v>
      </c>
      <c r="BM77" s="20" t="s">
        <v>110</v>
      </c>
      <c r="BN77" s="20" t="s">
        <v>110</v>
      </c>
      <c r="BO77" s="20" t="s">
        <v>110</v>
      </c>
      <c r="BP77" s="20" t="s">
        <v>110</v>
      </c>
      <c r="BQ77" s="20" t="s">
        <v>110</v>
      </c>
      <c r="BR77" s="20" t="s">
        <v>110</v>
      </c>
      <c r="BS77" s="20" t="s">
        <v>110</v>
      </c>
      <c r="BT77" s="20" t="s">
        <v>110</v>
      </c>
      <c r="BU77" s="20" t="s">
        <v>110</v>
      </c>
      <c r="BV77" s="20" t="s">
        <v>110</v>
      </c>
      <c r="BW77" s="20" t="s">
        <v>110</v>
      </c>
      <c r="BX77" s="20" t="s">
        <v>110</v>
      </c>
      <c r="BY77" s="20" t="s">
        <v>110</v>
      </c>
      <c r="BZ77" s="20" t="s">
        <v>110</v>
      </c>
      <c r="CA77" s="20" t="s">
        <v>110</v>
      </c>
      <c r="CB77" s="20" t="s">
        <v>110</v>
      </c>
      <c r="CC77" s="20" t="s">
        <v>110</v>
      </c>
      <c r="CD77" s="20" t="s">
        <v>110</v>
      </c>
      <c r="CE77" s="20" t="s">
        <v>110</v>
      </c>
      <c r="CF77" s="20" t="s">
        <v>110</v>
      </c>
      <c r="CG77" s="20" t="s">
        <v>110</v>
      </c>
      <c r="CH77" s="20" t="s">
        <v>110</v>
      </c>
      <c r="CI77" s="20" t="s">
        <v>110</v>
      </c>
      <c r="CJ77" s="20" t="s">
        <v>110</v>
      </c>
      <c r="CK77" s="20" t="s">
        <v>110</v>
      </c>
      <c r="CL77" s="20" t="s">
        <v>110</v>
      </c>
      <c r="CM77" s="20" t="s">
        <v>110</v>
      </c>
      <c r="CN77" s="20" t="s">
        <v>110</v>
      </c>
      <c r="CO77" s="20" t="s">
        <v>110</v>
      </c>
      <c r="CP77" s="20" t="s">
        <v>110</v>
      </c>
      <c r="CQ77" s="20" t="s">
        <v>110</v>
      </c>
      <c r="CR77" s="20" t="s">
        <v>110</v>
      </c>
      <c r="CS77" s="20" t="s">
        <v>110</v>
      </c>
      <c r="CT77" s="20" t="s">
        <v>110</v>
      </c>
      <c r="CU77" s="20" t="s">
        <v>110</v>
      </c>
      <c r="CV77" s="20" t="s">
        <v>110</v>
      </c>
      <c r="CW77" s="20" t="s">
        <v>110</v>
      </c>
      <c r="CX77" s="20" t="s">
        <v>110</v>
      </c>
      <c r="CY77" s="20" t="s">
        <v>110</v>
      </c>
      <c r="CZ77" s="20" t="s">
        <v>110</v>
      </c>
      <c r="DA77" s="20" t="s">
        <v>110</v>
      </c>
      <c r="DB77" s="20" t="s">
        <v>110</v>
      </c>
      <c r="DC77" s="20" t="s">
        <v>110</v>
      </c>
      <c r="DD77" s="20" t="s">
        <v>110</v>
      </c>
      <c r="DE77" s="20" t="s">
        <v>110</v>
      </c>
      <c r="DF77" s="20" t="s">
        <v>110</v>
      </c>
      <c r="DG77" s="20" t="s">
        <v>110</v>
      </c>
      <c r="DH77" s="20" t="s">
        <v>110</v>
      </c>
      <c r="DI77" s="20" t="s">
        <v>110</v>
      </c>
      <c r="DJ77" s="20" t="s">
        <v>110</v>
      </c>
      <c r="DK77" s="20" t="s">
        <v>110</v>
      </c>
      <c r="DL77" s="20" t="s">
        <v>110</v>
      </c>
      <c r="DM77" s="20" t="s">
        <v>110</v>
      </c>
      <c r="DN77" s="19" t="s">
        <v>110</v>
      </c>
    </row>
    <row r="78" spans="1:118" s="25" customFormat="1" ht="83.25" hidden="1" customHeight="1">
      <c r="A78" s="17" t="s">
        <v>168</v>
      </c>
      <c r="B78" s="22"/>
      <c r="C78" s="19"/>
      <c r="D78" s="20" t="s">
        <v>110</v>
      </c>
      <c r="E78" s="20" t="s">
        <v>110</v>
      </c>
      <c r="F78" s="20" t="s">
        <v>110</v>
      </c>
      <c r="G78" s="20" t="s">
        <v>110</v>
      </c>
      <c r="H78" s="20" t="s">
        <v>110</v>
      </c>
      <c r="I78" s="20" t="s">
        <v>110</v>
      </c>
      <c r="J78" s="20" t="s">
        <v>110</v>
      </c>
      <c r="K78" s="20" t="s">
        <v>110</v>
      </c>
      <c r="L78" s="20" t="s">
        <v>110</v>
      </c>
      <c r="M78" s="20" t="s">
        <v>110</v>
      </c>
      <c r="N78" s="20" t="s">
        <v>110</v>
      </c>
      <c r="O78" s="20" t="s">
        <v>110</v>
      </c>
      <c r="P78" s="20" t="s">
        <v>110</v>
      </c>
      <c r="Q78" s="20" t="s">
        <v>110</v>
      </c>
      <c r="R78" s="20" t="s">
        <v>110</v>
      </c>
      <c r="S78" s="20" t="s">
        <v>110</v>
      </c>
      <c r="T78" s="20" t="s">
        <v>110</v>
      </c>
      <c r="U78" s="20" t="s">
        <v>110</v>
      </c>
      <c r="V78" s="20" t="s">
        <v>110</v>
      </c>
      <c r="W78" s="20" t="s">
        <v>110</v>
      </c>
      <c r="X78" s="20" t="s">
        <v>110</v>
      </c>
      <c r="Y78" s="20" t="s">
        <v>110</v>
      </c>
      <c r="Z78" s="20" t="s">
        <v>110</v>
      </c>
      <c r="AA78" s="20" t="s">
        <v>110</v>
      </c>
      <c r="AB78" s="20" t="s">
        <v>110</v>
      </c>
      <c r="AC78" s="20" t="s">
        <v>110</v>
      </c>
      <c r="AD78" s="20" t="s">
        <v>110</v>
      </c>
      <c r="AE78" s="20" t="s">
        <v>110</v>
      </c>
      <c r="AF78" s="20" t="s">
        <v>110</v>
      </c>
      <c r="AG78" s="20" t="s">
        <v>110</v>
      </c>
      <c r="AH78" s="20" t="s">
        <v>110</v>
      </c>
      <c r="AI78" s="20" t="s">
        <v>110</v>
      </c>
      <c r="AJ78" s="20" t="s">
        <v>110</v>
      </c>
      <c r="AK78" s="20" t="s">
        <v>110</v>
      </c>
      <c r="AL78" s="20" t="s">
        <v>110</v>
      </c>
      <c r="AM78" s="20" t="s">
        <v>110</v>
      </c>
      <c r="AN78" s="20" t="s">
        <v>110</v>
      </c>
      <c r="AO78" s="20" t="s">
        <v>110</v>
      </c>
      <c r="AP78" s="24" t="s">
        <v>110</v>
      </c>
      <c r="AQ78" s="20" t="s">
        <v>110</v>
      </c>
      <c r="AR78" s="20" t="s">
        <v>110</v>
      </c>
      <c r="AS78" s="20" t="s">
        <v>110</v>
      </c>
      <c r="AT78" s="20" t="s">
        <v>110</v>
      </c>
      <c r="AU78" s="20" t="s">
        <v>110</v>
      </c>
      <c r="AV78" s="20" t="s">
        <v>110</v>
      </c>
      <c r="AW78" s="20" t="s">
        <v>110</v>
      </c>
      <c r="AX78" s="20" t="s">
        <v>110</v>
      </c>
      <c r="AY78" s="20" t="s">
        <v>110</v>
      </c>
      <c r="AZ78" s="20" t="s">
        <v>110</v>
      </c>
      <c r="BA78" s="20" t="s">
        <v>110</v>
      </c>
      <c r="BB78" s="20" t="s">
        <v>110</v>
      </c>
      <c r="BC78" s="20" t="s">
        <v>110</v>
      </c>
      <c r="BD78" s="20" t="s">
        <v>110</v>
      </c>
      <c r="BE78" s="20" t="s">
        <v>110</v>
      </c>
      <c r="BF78" s="20" t="s">
        <v>110</v>
      </c>
      <c r="BG78" s="20" t="s">
        <v>110</v>
      </c>
      <c r="BH78" s="20" t="s">
        <v>110</v>
      </c>
      <c r="BI78" s="20" t="s">
        <v>110</v>
      </c>
      <c r="BJ78" s="20" t="s">
        <v>110</v>
      </c>
      <c r="BK78" s="20" t="s">
        <v>110</v>
      </c>
      <c r="BL78" s="20" t="s">
        <v>110</v>
      </c>
      <c r="BM78" s="20" t="s">
        <v>110</v>
      </c>
      <c r="BN78" s="20" t="s">
        <v>110</v>
      </c>
      <c r="BO78" s="20" t="s">
        <v>110</v>
      </c>
      <c r="BP78" s="20" t="s">
        <v>110</v>
      </c>
      <c r="BQ78" s="20" t="s">
        <v>110</v>
      </c>
      <c r="BR78" s="20" t="s">
        <v>110</v>
      </c>
      <c r="BS78" s="20" t="s">
        <v>110</v>
      </c>
      <c r="BT78" s="20" t="s">
        <v>110</v>
      </c>
      <c r="BU78" s="20" t="s">
        <v>110</v>
      </c>
      <c r="BV78" s="20" t="s">
        <v>110</v>
      </c>
      <c r="BW78" s="20" t="s">
        <v>110</v>
      </c>
      <c r="BX78" s="20" t="s">
        <v>110</v>
      </c>
      <c r="BY78" s="20" t="s">
        <v>110</v>
      </c>
      <c r="BZ78" s="20" t="s">
        <v>110</v>
      </c>
      <c r="CA78" s="20" t="s">
        <v>110</v>
      </c>
      <c r="CB78" s="20" t="s">
        <v>110</v>
      </c>
      <c r="CC78" s="20" t="s">
        <v>110</v>
      </c>
      <c r="CD78" s="20" t="s">
        <v>110</v>
      </c>
      <c r="CE78" s="20" t="s">
        <v>110</v>
      </c>
      <c r="CF78" s="20" t="s">
        <v>110</v>
      </c>
      <c r="CG78" s="20" t="s">
        <v>110</v>
      </c>
      <c r="CH78" s="20" t="s">
        <v>110</v>
      </c>
      <c r="CI78" s="20" t="s">
        <v>110</v>
      </c>
      <c r="CJ78" s="20" t="s">
        <v>110</v>
      </c>
      <c r="CK78" s="20" t="s">
        <v>110</v>
      </c>
      <c r="CL78" s="20" t="s">
        <v>110</v>
      </c>
      <c r="CM78" s="20" t="s">
        <v>110</v>
      </c>
      <c r="CN78" s="20" t="s">
        <v>110</v>
      </c>
      <c r="CO78" s="20" t="s">
        <v>110</v>
      </c>
      <c r="CP78" s="20" t="s">
        <v>110</v>
      </c>
      <c r="CQ78" s="20" t="s">
        <v>110</v>
      </c>
      <c r="CR78" s="20" t="s">
        <v>110</v>
      </c>
      <c r="CS78" s="20" t="s">
        <v>110</v>
      </c>
      <c r="CT78" s="20" t="s">
        <v>110</v>
      </c>
      <c r="CU78" s="20" t="s">
        <v>110</v>
      </c>
      <c r="CV78" s="20" t="s">
        <v>110</v>
      </c>
      <c r="CW78" s="20" t="s">
        <v>110</v>
      </c>
      <c r="CX78" s="20" t="s">
        <v>110</v>
      </c>
      <c r="CY78" s="20" t="s">
        <v>110</v>
      </c>
      <c r="CZ78" s="20" t="s">
        <v>110</v>
      </c>
      <c r="DA78" s="20" t="s">
        <v>110</v>
      </c>
      <c r="DB78" s="20" t="s">
        <v>110</v>
      </c>
      <c r="DC78" s="20" t="s">
        <v>110</v>
      </c>
      <c r="DD78" s="20" t="s">
        <v>110</v>
      </c>
      <c r="DE78" s="20" t="s">
        <v>110</v>
      </c>
      <c r="DF78" s="20" t="s">
        <v>110</v>
      </c>
      <c r="DG78" s="20" t="s">
        <v>110</v>
      </c>
      <c r="DH78" s="20" t="s">
        <v>110</v>
      </c>
      <c r="DI78" s="20" t="s">
        <v>110</v>
      </c>
      <c r="DJ78" s="20" t="s">
        <v>110</v>
      </c>
      <c r="DK78" s="20" t="s">
        <v>110</v>
      </c>
      <c r="DL78" s="20" t="s">
        <v>110</v>
      </c>
      <c r="DM78" s="20" t="s">
        <v>110</v>
      </c>
      <c r="DN78" s="19" t="s">
        <v>110</v>
      </c>
    </row>
    <row r="79" spans="1:118" ht="45" customHeight="1">
      <c r="A79" s="17" t="s">
        <v>170</v>
      </c>
      <c r="B79" s="22" t="s">
        <v>171</v>
      </c>
      <c r="C79" s="22" t="s">
        <v>109</v>
      </c>
      <c r="D79" s="20" t="s">
        <v>110</v>
      </c>
      <c r="E79" s="20" t="s">
        <v>110</v>
      </c>
      <c r="F79" s="20" t="s">
        <v>110</v>
      </c>
      <c r="G79" s="20" t="s">
        <v>110</v>
      </c>
      <c r="H79" s="20" t="s">
        <v>110</v>
      </c>
      <c r="I79" s="20" t="s">
        <v>110</v>
      </c>
      <c r="J79" s="20" t="s">
        <v>110</v>
      </c>
      <c r="K79" s="20" t="s">
        <v>110</v>
      </c>
      <c r="L79" s="20" t="s">
        <v>110</v>
      </c>
      <c r="M79" s="20" t="s">
        <v>110</v>
      </c>
      <c r="N79" s="20" t="s">
        <v>110</v>
      </c>
      <c r="O79" s="20" t="s">
        <v>110</v>
      </c>
      <c r="P79" s="20" t="s">
        <v>110</v>
      </c>
      <c r="Q79" s="20" t="s">
        <v>110</v>
      </c>
      <c r="R79" s="20" t="s">
        <v>110</v>
      </c>
      <c r="S79" s="20" t="s">
        <v>110</v>
      </c>
      <c r="T79" s="20" t="s">
        <v>110</v>
      </c>
      <c r="U79" s="20" t="s">
        <v>110</v>
      </c>
      <c r="V79" s="20" t="s">
        <v>110</v>
      </c>
      <c r="W79" s="20" t="s">
        <v>110</v>
      </c>
      <c r="X79" s="20" t="s">
        <v>110</v>
      </c>
      <c r="Y79" s="20" t="s">
        <v>110</v>
      </c>
      <c r="Z79" s="20" t="s">
        <v>110</v>
      </c>
      <c r="AA79" s="20" t="s">
        <v>110</v>
      </c>
      <c r="AB79" s="20" t="s">
        <v>110</v>
      </c>
      <c r="AC79" s="20" t="s">
        <v>110</v>
      </c>
      <c r="AD79" s="20" t="s">
        <v>110</v>
      </c>
      <c r="AE79" s="20" t="s">
        <v>110</v>
      </c>
      <c r="AF79" s="20" t="s">
        <v>110</v>
      </c>
      <c r="AG79" s="20" t="s">
        <v>110</v>
      </c>
      <c r="AH79" s="20" t="s">
        <v>110</v>
      </c>
      <c r="AI79" s="20" t="s">
        <v>110</v>
      </c>
      <c r="AJ79" s="20" t="s">
        <v>110</v>
      </c>
      <c r="AK79" s="20" t="s">
        <v>110</v>
      </c>
      <c r="AL79" s="20" t="s">
        <v>110</v>
      </c>
      <c r="AM79" s="20" t="s">
        <v>110</v>
      </c>
      <c r="AN79" s="20" t="s">
        <v>110</v>
      </c>
      <c r="AO79" s="20" t="s">
        <v>110</v>
      </c>
      <c r="AP79" s="24" t="s">
        <v>110</v>
      </c>
      <c r="AQ79" s="20" t="s">
        <v>110</v>
      </c>
      <c r="AR79" s="20" t="s">
        <v>110</v>
      </c>
      <c r="AS79" s="20" t="s">
        <v>110</v>
      </c>
      <c r="AT79" s="20" t="s">
        <v>110</v>
      </c>
      <c r="AU79" s="20" t="s">
        <v>110</v>
      </c>
      <c r="AV79" s="20" t="s">
        <v>110</v>
      </c>
      <c r="AW79" s="20" t="s">
        <v>110</v>
      </c>
      <c r="AX79" s="20" t="s">
        <v>110</v>
      </c>
      <c r="AY79" s="20" t="s">
        <v>110</v>
      </c>
      <c r="AZ79" s="20" t="s">
        <v>110</v>
      </c>
      <c r="BA79" s="20" t="s">
        <v>110</v>
      </c>
      <c r="BB79" s="20" t="s">
        <v>110</v>
      </c>
      <c r="BC79" s="20" t="s">
        <v>110</v>
      </c>
      <c r="BD79" s="20" t="s">
        <v>110</v>
      </c>
      <c r="BE79" s="20" t="s">
        <v>110</v>
      </c>
      <c r="BF79" s="20" t="s">
        <v>110</v>
      </c>
      <c r="BG79" s="20" t="s">
        <v>110</v>
      </c>
      <c r="BH79" s="20" t="s">
        <v>110</v>
      </c>
      <c r="BI79" s="20" t="s">
        <v>110</v>
      </c>
      <c r="BJ79" s="20" t="s">
        <v>110</v>
      </c>
      <c r="BK79" s="20" t="s">
        <v>110</v>
      </c>
      <c r="BL79" s="20" t="s">
        <v>110</v>
      </c>
      <c r="BM79" s="20" t="s">
        <v>110</v>
      </c>
      <c r="BN79" s="20" t="s">
        <v>110</v>
      </c>
      <c r="BO79" s="20" t="s">
        <v>110</v>
      </c>
      <c r="BP79" s="20" t="s">
        <v>110</v>
      </c>
      <c r="BQ79" s="20" t="s">
        <v>110</v>
      </c>
      <c r="BR79" s="20" t="s">
        <v>110</v>
      </c>
      <c r="BS79" s="20" t="s">
        <v>110</v>
      </c>
      <c r="BT79" s="20" t="s">
        <v>110</v>
      </c>
      <c r="BU79" s="20" t="s">
        <v>110</v>
      </c>
      <c r="BV79" s="20" t="s">
        <v>110</v>
      </c>
      <c r="BW79" s="20" t="s">
        <v>110</v>
      </c>
      <c r="BX79" s="20" t="s">
        <v>110</v>
      </c>
      <c r="BY79" s="20" t="s">
        <v>110</v>
      </c>
      <c r="BZ79" s="20" t="s">
        <v>110</v>
      </c>
      <c r="CA79" s="20" t="s">
        <v>110</v>
      </c>
      <c r="CB79" s="20" t="s">
        <v>110</v>
      </c>
      <c r="CC79" s="20" t="s">
        <v>110</v>
      </c>
      <c r="CD79" s="20" t="s">
        <v>110</v>
      </c>
      <c r="CE79" s="20" t="s">
        <v>110</v>
      </c>
      <c r="CF79" s="20" t="s">
        <v>110</v>
      </c>
      <c r="CG79" s="20" t="s">
        <v>110</v>
      </c>
      <c r="CH79" s="20" t="s">
        <v>110</v>
      </c>
      <c r="CI79" s="20" t="s">
        <v>110</v>
      </c>
      <c r="CJ79" s="20" t="s">
        <v>110</v>
      </c>
      <c r="CK79" s="20" t="s">
        <v>110</v>
      </c>
      <c r="CL79" s="20" t="s">
        <v>110</v>
      </c>
      <c r="CM79" s="20" t="s">
        <v>110</v>
      </c>
      <c r="CN79" s="20" t="s">
        <v>110</v>
      </c>
      <c r="CO79" s="20" t="s">
        <v>110</v>
      </c>
      <c r="CP79" s="20" t="s">
        <v>110</v>
      </c>
      <c r="CQ79" s="20" t="s">
        <v>110</v>
      </c>
      <c r="CR79" s="20" t="s">
        <v>110</v>
      </c>
      <c r="CS79" s="20" t="s">
        <v>110</v>
      </c>
      <c r="CT79" s="20" t="s">
        <v>110</v>
      </c>
      <c r="CU79" s="20" t="s">
        <v>110</v>
      </c>
      <c r="CV79" s="20" t="s">
        <v>110</v>
      </c>
      <c r="CW79" s="20" t="s">
        <v>110</v>
      </c>
      <c r="CX79" s="20" t="s">
        <v>110</v>
      </c>
      <c r="CY79" s="20" t="s">
        <v>110</v>
      </c>
      <c r="CZ79" s="20" t="s">
        <v>110</v>
      </c>
      <c r="DA79" s="20" t="s">
        <v>110</v>
      </c>
      <c r="DB79" s="20" t="s">
        <v>110</v>
      </c>
      <c r="DC79" s="20" t="s">
        <v>110</v>
      </c>
      <c r="DD79" s="20" t="s">
        <v>110</v>
      </c>
      <c r="DE79" s="20" t="s">
        <v>110</v>
      </c>
      <c r="DF79" s="20" t="s">
        <v>110</v>
      </c>
      <c r="DG79" s="20" t="s">
        <v>110</v>
      </c>
      <c r="DH79" s="20" t="s">
        <v>110</v>
      </c>
      <c r="DI79" s="20" t="s">
        <v>110</v>
      </c>
      <c r="DJ79" s="20" t="s">
        <v>110</v>
      </c>
      <c r="DK79" s="20" t="s">
        <v>110</v>
      </c>
      <c r="DL79" s="20" t="s">
        <v>110</v>
      </c>
      <c r="DM79" s="20" t="s">
        <v>110</v>
      </c>
      <c r="DN79" s="19" t="s">
        <v>110</v>
      </c>
    </row>
    <row r="80" spans="1:118" s="25" customFormat="1" ht="16.5" hidden="1" customHeight="1">
      <c r="A80" s="17"/>
      <c r="B80" s="22"/>
      <c r="C80" s="22"/>
      <c r="D80" s="20" t="s">
        <v>110</v>
      </c>
      <c r="E80" s="23" t="s">
        <v>110</v>
      </c>
      <c r="F80" s="20" t="s">
        <v>110</v>
      </c>
      <c r="G80" s="20" t="s">
        <v>110</v>
      </c>
      <c r="H80" s="20" t="s">
        <v>110</v>
      </c>
      <c r="I80" s="20" t="s">
        <v>110</v>
      </c>
      <c r="J80" s="20" t="s">
        <v>110</v>
      </c>
      <c r="K80" s="20" t="s">
        <v>110</v>
      </c>
      <c r="L80" s="20" t="s">
        <v>110</v>
      </c>
      <c r="M80" s="20" t="s">
        <v>110</v>
      </c>
      <c r="N80" s="20" t="s">
        <v>110</v>
      </c>
      <c r="O80" s="20" t="s">
        <v>110</v>
      </c>
      <c r="P80" s="20" t="s">
        <v>110</v>
      </c>
      <c r="Q80" s="20" t="s">
        <v>110</v>
      </c>
      <c r="R80" s="20" t="s">
        <v>110</v>
      </c>
      <c r="S80" s="20" t="s">
        <v>110</v>
      </c>
      <c r="T80" s="20" t="s">
        <v>110</v>
      </c>
      <c r="U80" s="20" t="s">
        <v>110</v>
      </c>
      <c r="V80" s="20" t="s">
        <v>110</v>
      </c>
      <c r="W80" s="20" t="s">
        <v>110</v>
      </c>
      <c r="X80" s="20" t="s">
        <v>110</v>
      </c>
      <c r="Y80" s="20" t="s">
        <v>110</v>
      </c>
      <c r="Z80" s="20" t="s">
        <v>110</v>
      </c>
      <c r="AA80" s="20" t="s">
        <v>110</v>
      </c>
      <c r="AB80" s="20" t="s">
        <v>110</v>
      </c>
      <c r="AC80" s="20" t="s">
        <v>110</v>
      </c>
      <c r="AD80" s="20" t="s">
        <v>110</v>
      </c>
      <c r="AE80" s="20" t="s">
        <v>110</v>
      </c>
      <c r="AF80" s="20" t="s">
        <v>110</v>
      </c>
      <c r="AG80" s="20" t="s">
        <v>110</v>
      </c>
      <c r="AH80" s="20" t="s">
        <v>110</v>
      </c>
      <c r="AI80" s="20" t="s">
        <v>110</v>
      </c>
      <c r="AJ80" s="20" t="s">
        <v>110</v>
      </c>
      <c r="AK80" s="20" t="s">
        <v>110</v>
      </c>
      <c r="AL80" s="20" t="s">
        <v>110</v>
      </c>
      <c r="AM80" s="20" t="s">
        <v>110</v>
      </c>
      <c r="AN80" s="20" t="s">
        <v>110</v>
      </c>
      <c r="AO80" s="20" t="s">
        <v>110</v>
      </c>
      <c r="AP80" s="24" t="s">
        <v>110</v>
      </c>
      <c r="AQ80" s="20" t="s">
        <v>110</v>
      </c>
      <c r="AR80" s="20" t="s">
        <v>110</v>
      </c>
      <c r="AS80" s="20" t="s">
        <v>110</v>
      </c>
      <c r="AT80" s="20" t="s">
        <v>110</v>
      </c>
      <c r="AU80" s="20" t="s">
        <v>110</v>
      </c>
      <c r="AV80" s="20" t="s">
        <v>110</v>
      </c>
      <c r="AW80" s="20" t="s">
        <v>110</v>
      </c>
      <c r="AX80" s="20" t="s">
        <v>110</v>
      </c>
      <c r="AY80" s="20" t="s">
        <v>110</v>
      </c>
      <c r="AZ80" s="20" t="s">
        <v>110</v>
      </c>
      <c r="BA80" s="20" t="s">
        <v>110</v>
      </c>
      <c r="BB80" s="20" t="s">
        <v>110</v>
      </c>
      <c r="BC80" s="20" t="s">
        <v>110</v>
      </c>
      <c r="BD80" s="20" t="s">
        <v>110</v>
      </c>
      <c r="BE80" s="20" t="s">
        <v>110</v>
      </c>
      <c r="BF80" s="20" t="s">
        <v>110</v>
      </c>
      <c r="BG80" s="20" t="s">
        <v>110</v>
      </c>
      <c r="BH80" s="20" t="s">
        <v>110</v>
      </c>
      <c r="BI80" s="20" t="s">
        <v>110</v>
      </c>
      <c r="BJ80" s="20" t="s">
        <v>110</v>
      </c>
      <c r="BK80" s="20" t="s">
        <v>110</v>
      </c>
      <c r="BL80" s="20" t="s">
        <v>110</v>
      </c>
      <c r="BM80" s="20" t="s">
        <v>110</v>
      </c>
      <c r="BN80" s="20" t="s">
        <v>110</v>
      </c>
      <c r="BO80" s="20" t="s">
        <v>110</v>
      </c>
      <c r="BP80" s="20" t="s">
        <v>110</v>
      </c>
      <c r="BQ80" s="20" t="s">
        <v>110</v>
      </c>
      <c r="BR80" s="20" t="s">
        <v>110</v>
      </c>
      <c r="BS80" s="20" t="s">
        <v>110</v>
      </c>
      <c r="BT80" s="20" t="s">
        <v>110</v>
      </c>
      <c r="BU80" s="20" t="s">
        <v>110</v>
      </c>
      <c r="BV80" s="20" t="s">
        <v>110</v>
      </c>
      <c r="BW80" s="20" t="s">
        <v>110</v>
      </c>
      <c r="BX80" s="20" t="s">
        <v>110</v>
      </c>
      <c r="BY80" s="20" t="s">
        <v>110</v>
      </c>
      <c r="BZ80" s="20" t="s">
        <v>110</v>
      </c>
      <c r="CA80" s="20" t="s">
        <v>110</v>
      </c>
      <c r="CB80" s="20" t="s">
        <v>110</v>
      </c>
      <c r="CC80" s="20" t="s">
        <v>110</v>
      </c>
      <c r="CD80" s="20" t="s">
        <v>110</v>
      </c>
      <c r="CE80" s="20" t="s">
        <v>110</v>
      </c>
      <c r="CF80" s="20" t="s">
        <v>110</v>
      </c>
      <c r="CG80" s="20" t="s">
        <v>110</v>
      </c>
      <c r="CH80" s="20" t="s">
        <v>110</v>
      </c>
      <c r="CI80" s="20" t="s">
        <v>110</v>
      </c>
      <c r="CJ80" s="20" t="s">
        <v>110</v>
      </c>
      <c r="CK80" s="20" t="s">
        <v>110</v>
      </c>
      <c r="CL80" s="20" t="s">
        <v>110</v>
      </c>
      <c r="CM80" s="20" t="s">
        <v>110</v>
      </c>
      <c r="CN80" s="20" t="s">
        <v>110</v>
      </c>
      <c r="CO80" s="20" t="s">
        <v>110</v>
      </c>
      <c r="CP80" s="20" t="s">
        <v>110</v>
      </c>
      <c r="CQ80" s="20" t="s">
        <v>110</v>
      </c>
      <c r="CR80" s="20" t="s">
        <v>110</v>
      </c>
      <c r="CS80" s="20" t="s">
        <v>110</v>
      </c>
      <c r="CT80" s="20" t="s">
        <v>110</v>
      </c>
      <c r="CU80" s="20" t="s">
        <v>110</v>
      </c>
      <c r="CV80" s="20" t="s">
        <v>110</v>
      </c>
      <c r="CW80" s="20" t="s">
        <v>110</v>
      </c>
      <c r="CX80" s="20" t="s">
        <v>110</v>
      </c>
      <c r="CY80" s="20" t="s">
        <v>110</v>
      </c>
      <c r="CZ80" s="20" t="s">
        <v>110</v>
      </c>
      <c r="DA80" s="20" t="s">
        <v>110</v>
      </c>
      <c r="DB80" s="20" t="s">
        <v>110</v>
      </c>
      <c r="DC80" s="20" t="s">
        <v>110</v>
      </c>
      <c r="DD80" s="20" t="s">
        <v>110</v>
      </c>
      <c r="DE80" s="20" t="s">
        <v>110</v>
      </c>
      <c r="DF80" s="20" t="s">
        <v>110</v>
      </c>
      <c r="DG80" s="20" t="s">
        <v>110</v>
      </c>
      <c r="DH80" s="20" t="s">
        <v>110</v>
      </c>
      <c r="DI80" s="20" t="s">
        <v>110</v>
      </c>
      <c r="DJ80" s="20" t="s">
        <v>110</v>
      </c>
      <c r="DK80" s="20" t="s">
        <v>110</v>
      </c>
      <c r="DL80" s="20" t="s">
        <v>110</v>
      </c>
      <c r="DM80" s="20" t="s">
        <v>110</v>
      </c>
      <c r="DN80" s="19" t="s">
        <v>110</v>
      </c>
    </row>
    <row r="81" spans="1:118" s="25" customFormat="1" ht="16.5" hidden="1" customHeight="1">
      <c r="A81" s="17"/>
      <c r="B81" s="22"/>
      <c r="C81" s="22"/>
      <c r="D81" s="20" t="s">
        <v>110</v>
      </c>
      <c r="E81" s="23" t="s">
        <v>110</v>
      </c>
      <c r="F81" s="20" t="s">
        <v>110</v>
      </c>
      <c r="G81" s="20" t="s">
        <v>110</v>
      </c>
      <c r="H81" s="20" t="s">
        <v>110</v>
      </c>
      <c r="I81" s="20" t="s">
        <v>110</v>
      </c>
      <c r="J81" s="20" t="s">
        <v>110</v>
      </c>
      <c r="K81" s="20" t="s">
        <v>110</v>
      </c>
      <c r="L81" s="20" t="s">
        <v>110</v>
      </c>
      <c r="M81" s="20" t="s">
        <v>110</v>
      </c>
      <c r="N81" s="20" t="s">
        <v>110</v>
      </c>
      <c r="O81" s="20" t="s">
        <v>110</v>
      </c>
      <c r="P81" s="20" t="s">
        <v>110</v>
      </c>
      <c r="Q81" s="20" t="s">
        <v>110</v>
      </c>
      <c r="R81" s="20" t="s">
        <v>110</v>
      </c>
      <c r="S81" s="20" t="s">
        <v>110</v>
      </c>
      <c r="T81" s="20" t="s">
        <v>110</v>
      </c>
      <c r="U81" s="20" t="s">
        <v>110</v>
      </c>
      <c r="V81" s="20" t="s">
        <v>110</v>
      </c>
      <c r="W81" s="20" t="s">
        <v>110</v>
      </c>
      <c r="X81" s="20" t="s">
        <v>110</v>
      </c>
      <c r="Y81" s="20" t="s">
        <v>110</v>
      </c>
      <c r="Z81" s="20" t="s">
        <v>110</v>
      </c>
      <c r="AA81" s="20" t="s">
        <v>110</v>
      </c>
      <c r="AB81" s="20" t="s">
        <v>110</v>
      </c>
      <c r="AC81" s="20" t="s">
        <v>110</v>
      </c>
      <c r="AD81" s="20" t="s">
        <v>110</v>
      </c>
      <c r="AE81" s="20" t="s">
        <v>110</v>
      </c>
      <c r="AF81" s="20" t="s">
        <v>110</v>
      </c>
      <c r="AG81" s="20" t="s">
        <v>110</v>
      </c>
      <c r="AH81" s="20" t="s">
        <v>110</v>
      </c>
      <c r="AI81" s="20" t="s">
        <v>110</v>
      </c>
      <c r="AJ81" s="20" t="s">
        <v>110</v>
      </c>
      <c r="AK81" s="20" t="s">
        <v>110</v>
      </c>
      <c r="AL81" s="20" t="s">
        <v>110</v>
      </c>
      <c r="AM81" s="20" t="s">
        <v>110</v>
      </c>
      <c r="AN81" s="20" t="s">
        <v>110</v>
      </c>
      <c r="AO81" s="20" t="s">
        <v>110</v>
      </c>
      <c r="AP81" s="24" t="s">
        <v>110</v>
      </c>
      <c r="AQ81" s="20" t="s">
        <v>110</v>
      </c>
      <c r="AR81" s="20" t="s">
        <v>110</v>
      </c>
      <c r="AS81" s="20" t="s">
        <v>110</v>
      </c>
      <c r="AT81" s="20" t="s">
        <v>110</v>
      </c>
      <c r="AU81" s="20" t="s">
        <v>110</v>
      </c>
      <c r="AV81" s="20" t="s">
        <v>110</v>
      </c>
      <c r="AW81" s="20" t="s">
        <v>110</v>
      </c>
      <c r="AX81" s="20" t="s">
        <v>110</v>
      </c>
      <c r="AY81" s="20" t="s">
        <v>110</v>
      </c>
      <c r="AZ81" s="20" t="s">
        <v>110</v>
      </c>
      <c r="BA81" s="20" t="s">
        <v>110</v>
      </c>
      <c r="BB81" s="20" t="s">
        <v>110</v>
      </c>
      <c r="BC81" s="20" t="s">
        <v>110</v>
      </c>
      <c r="BD81" s="20" t="s">
        <v>110</v>
      </c>
      <c r="BE81" s="20" t="s">
        <v>110</v>
      </c>
      <c r="BF81" s="20" t="s">
        <v>110</v>
      </c>
      <c r="BG81" s="20" t="s">
        <v>110</v>
      </c>
      <c r="BH81" s="20" t="s">
        <v>110</v>
      </c>
      <c r="BI81" s="20" t="s">
        <v>110</v>
      </c>
      <c r="BJ81" s="20" t="s">
        <v>110</v>
      </c>
      <c r="BK81" s="20" t="s">
        <v>110</v>
      </c>
      <c r="BL81" s="20" t="s">
        <v>110</v>
      </c>
      <c r="BM81" s="20" t="s">
        <v>110</v>
      </c>
      <c r="BN81" s="20" t="s">
        <v>110</v>
      </c>
      <c r="BO81" s="20" t="s">
        <v>110</v>
      </c>
      <c r="BP81" s="20" t="s">
        <v>110</v>
      </c>
      <c r="BQ81" s="20" t="s">
        <v>110</v>
      </c>
      <c r="BR81" s="20" t="s">
        <v>110</v>
      </c>
      <c r="BS81" s="20" t="s">
        <v>110</v>
      </c>
      <c r="BT81" s="20" t="s">
        <v>110</v>
      </c>
      <c r="BU81" s="20" t="s">
        <v>110</v>
      </c>
      <c r="BV81" s="20" t="s">
        <v>110</v>
      </c>
      <c r="BW81" s="20" t="s">
        <v>110</v>
      </c>
      <c r="BX81" s="20" t="s">
        <v>110</v>
      </c>
      <c r="BY81" s="20" t="s">
        <v>110</v>
      </c>
      <c r="BZ81" s="20" t="s">
        <v>110</v>
      </c>
      <c r="CA81" s="20" t="s">
        <v>110</v>
      </c>
      <c r="CB81" s="20" t="s">
        <v>110</v>
      </c>
      <c r="CC81" s="20" t="s">
        <v>110</v>
      </c>
      <c r="CD81" s="20" t="s">
        <v>110</v>
      </c>
      <c r="CE81" s="20" t="s">
        <v>110</v>
      </c>
      <c r="CF81" s="20" t="s">
        <v>110</v>
      </c>
      <c r="CG81" s="20" t="s">
        <v>110</v>
      </c>
      <c r="CH81" s="20" t="s">
        <v>110</v>
      </c>
      <c r="CI81" s="20" t="s">
        <v>110</v>
      </c>
      <c r="CJ81" s="20" t="s">
        <v>110</v>
      </c>
      <c r="CK81" s="20" t="s">
        <v>110</v>
      </c>
      <c r="CL81" s="20" t="s">
        <v>110</v>
      </c>
      <c r="CM81" s="20" t="s">
        <v>110</v>
      </c>
      <c r="CN81" s="20" t="s">
        <v>110</v>
      </c>
      <c r="CO81" s="20" t="s">
        <v>110</v>
      </c>
      <c r="CP81" s="20" t="s">
        <v>110</v>
      </c>
      <c r="CQ81" s="20" t="s">
        <v>110</v>
      </c>
      <c r="CR81" s="20" t="s">
        <v>110</v>
      </c>
      <c r="CS81" s="20" t="s">
        <v>110</v>
      </c>
      <c r="CT81" s="20" t="s">
        <v>110</v>
      </c>
      <c r="CU81" s="20" t="s">
        <v>110</v>
      </c>
      <c r="CV81" s="20" t="s">
        <v>110</v>
      </c>
      <c r="CW81" s="20" t="s">
        <v>110</v>
      </c>
      <c r="CX81" s="20" t="s">
        <v>110</v>
      </c>
      <c r="CY81" s="20" t="s">
        <v>110</v>
      </c>
      <c r="CZ81" s="20" t="s">
        <v>110</v>
      </c>
      <c r="DA81" s="20" t="s">
        <v>110</v>
      </c>
      <c r="DB81" s="20" t="s">
        <v>110</v>
      </c>
      <c r="DC81" s="20" t="s">
        <v>110</v>
      </c>
      <c r="DD81" s="20" t="s">
        <v>110</v>
      </c>
      <c r="DE81" s="20" t="s">
        <v>110</v>
      </c>
      <c r="DF81" s="20" t="s">
        <v>110</v>
      </c>
      <c r="DG81" s="20" t="s">
        <v>110</v>
      </c>
      <c r="DH81" s="20" t="s">
        <v>110</v>
      </c>
      <c r="DI81" s="20" t="s">
        <v>110</v>
      </c>
      <c r="DJ81" s="20" t="s">
        <v>110</v>
      </c>
      <c r="DK81" s="20" t="s">
        <v>110</v>
      </c>
      <c r="DL81" s="20" t="s">
        <v>110</v>
      </c>
      <c r="DM81" s="20" t="s">
        <v>110</v>
      </c>
      <c r="DN81" s="19" t="s">
        <v>110</v>
      </c>
    </row>
    <row r="82" spans="1:118" ht="45" customHeight="1">
      <c r="A82" s="17" t="s">
        <v>172</v>
      </c>
      <c r="B82" s="22" t="s">
        <v>173</v>
      </c>
      <c r="C82" s="22" t="s">
        <v>109</v>
      </c>
      <c r="D82" s="20" t="s">
        <v>110</v>
      </c>
      <c r="E82" s="20" t="s">
        <v>110</v>
      </c>
      <c r="F82" s="20" t="s">
        <v>110</v>
      </c>
      <c r="G82" s="20" t="s">
        <v>110</v>
      </c>
      <c r="H82" s="20" t="s">
        <v>110</v>
      </c>
      <c r="I82" s="20" t="s">
        <v>110</v>
      </c>
      <c r="J82" s="20" t="s">
        <v>110</v>
      </c>
      <c r="K82" s="20" t="s">
        <v>110</v>
      </c>
      <c r="L82" s="20" t="s">
        <v>110</v>
      </c>
      <c r="M82" s="20" t="s">
        <v>110</v>
      </c>
      <c r="N82" s="20" t="s">
        <v>110</v>
      </c>
      <c r="O82" s="20" t="s">
        <v>110</v>
      </c>
      <c r="P82" s="20" t="s">
        <v>110</v>
      </c>
      <c r="Q82" s="20" t="s">
        <v>110</v>
      </c>
      <c r="R82" s="20" t="s">
        <v>110</v>
      </c>
      <c r="S82" s="20" t="s">
        <v>110</v>
      </c>
      <c r="T82" s="20" t="s">
        <v>110</v>
      </c>
      <c r="U82" s="20" t="s">
        <v>110</v>
      </c>
      <c r="V82" s="20" t="s">
        <v>110</v>
      </c>
      <c r="W82" s="20" t="s">
        <v>110</v>
      </c>
      <c r="X82" s="20" t="s">
        <v>110</v>
      </c>
      <c r="Y82" s="20" t="s">
        <v>110</v>
      </c>
      <c r="Z82" s="20" t="s">
        <v>110</v>
      </c>
      <c r="AA82" s="20" t="s">
        <v>110</v>
      </c>
      <c r="AB82" s="20" t="s">
        <v>110</v>
      </c>
      <c r="AC82" s="20" t="s">
        <v>110</v>
      </c>
      <c r="AD82" s="20" t="s">
        <v>110</v>
      </c>
      <c r="AE82" s="20" t="s">
        <v>110</v>
      </c>
      <c r="AF82" s="20" t="s">
        <v>110</v>
      </c>
      <c r="AG82" s="20" t="s">
        <v>110</v>
      </c>
      <c r="AH82" s="20" t="s">
        <v>110</v>
      </c>
      <c r="AI82" s="20" t="s">
        <v>110</v>
      </c>
      <c r="AJ82" s="20" t="s">
        <v>110</v>
      </c>
      <c r="AK82" s="20" t="s">
        <v>110</v>
      </c>
      <c r="AL82" s="20" t="s">
        <v>110</v>
      </c>
      <c r="AM82" s="20" t="s">
        <v>110</v>
      </c>
      <c r="AN82" s="20" t="s">
        <v>110</v>
      </c>
      <c r="AO82" s="20" t="s">
        <v>110</v>
      </c>
      <c r="AP82" s="24" t="s">
        <v>110</v>
      </c>
      <c r="AQ82" s="20" t="s">
        <v>110</v>
      </c>
      <c r="AR82" s="20" t="s">
        <v>110</v>
      </c>
      <c r="AS82" s="20" t="s">
        <v>110</v>
      </c>
      <c r="AT82" s="20" t="s">
        <v>110</v>
      </c>
      <c r="AU82" s="20" t="s">
        <v>110</v>
      </c>
      <c r="AV82" s="20" t="s">
        <v>110</v>
      </c>
      <c r="AW82" s="20" t="s">
        <v>110</v>
      </c>
      <c r="AX82" s="20" t="s">
        <v>110</v>
      </c>
      <c r="AY82" s="20" t="s">
        <v>110</v>
      </c>
      <c r="AZ82" s="20" t="s">
        <v>110</v>
      </c>
      <c r="BA82" s="20" t="s">
        <v>110</v>
      </c>
      <c r="BB82" s="20" t="s">
        <v>110</v>
      </c>
      <c r="BC82" s="20" t="s">
        <v>110</v>
      </c>
      <c r="BD82" s="20" t="s">
        <v>110</v>
      </c>
      <c r="BE82" s="20" t="s">
        <v>110</v>
      </c>
      <c r="BF82" s="20" t="s">
        <v>110</v>
      </c>
      <c r="BG82" s="20" t="s">
        <v>110</v>
      </c>
      <c r="BH82" s="20" t="s">
        <v>110</v>
      </c>
      <c r="BI82" s="20" t="s">
        <v>110</v>
      </c>
      <c r="BJ82" s="20" t="s">
        <v>110</v>
      </c>
      <c r="BK82" s="20" t="s">
        <v>110</v>
      </c>
      <c r="BL82" s="20" t="s">
        <v>110</v>
      </c>
      <c r="BM82" s="20" t="s">
        <v>110</v>
      </c>
      <c r="BN82" s="20" t="s">
        <v>110</v>
      </c>
      <c r="BO82" s="20" t="s">
        <v>110</v>
      </c>
      <c r="BP82" s="20" t="s">
        <v>110</v>
      </c>
      <c r="BQ82" s="20" t="s">
        <v>110</v>
      </c>
      <c r="BR82" s="20" t="s">
        <v>110</v>
      </c>
      <c r="BS82" s="20" t="s">
        <v>110</v>
      </c>
      <c r="BT82" s="20" t="s">
        <v>110</v>
      </c>
      <c r="BU82" s="20" t="s">
        <v>110</v>
      </c>
      <c r="BV82" s="20" t="s">
        <v>110</v>
      </c>
      <c r="BW82" s="20" t="s">
        <v>110</v>
      </c>
      <c r="BX82" s="20" t="s">
        <v>110</v>
      </c>
      <c r="BY82" s="20" t="s">
        <v>110</v>
      </c>
      <c r="BZ82" s="20" t="s">
        <v>110</v>
      </c>
      <c r="CA82" s="20" t="s">
        <v>110</v>
      </c>
      <c r="CB82" s="20" t="s">
        <v>110</v>
      </c>
      <c r="CC82" s="20" t="s">
        <v>110</v>
      </c>
      <c r="CD82" s="20" t="s">
        <v>110</v>
      </c>
      <c r="CE82" s="20" t="s">
        <v>110</v>
      </c>
      <c r="CF82" s="20" t="s">
        <v>110</v>
      </c>
      <c r="CG82" s="20" t="s">
        <v>110</v>
      </c>
      <c r="CH82" s="20" t="s">
        <v>110</v>
      </c>
      <c r="CI82" s="20" t="s">
        <v>110</v>
      </c>
      <c r="CJ82" s="20" t="s">
        <v>110</v>
      </c>
      <c r="CK82" s="20" t="s">
        <v>110</v>
      </c>
      <c r="CL82" s="20" t="s">
        <v>110</v>
      </c>
      <c r="CM82" s="20" t="s">
        <v>110</v>
      </c>
      <c r="CN82" s="20" t="s">
        <v>110</v>
      </c>
      <c r="CO82" s="20" t="s">
        <v>110</v>
      </c>
      <c r="CP82" s="20" t="s">
        <v>110</v>
      </c>
      <c r="CQ82" s="20" t="s">
        <v>110</v>
      </c>
      <c r="CR82" s="20" t="s">
        <v>110</v>
      </c>
      <c r="CS82" s="20" t="s">
        <v>110</v>
      </c>
      <c r="CT82" s="20" t="s">
        <v>110</v>
      </c>
      <c r="CU82" s="20" t="s">
        <v>110</v>
      </c>
      <c r="CV82" s="20" t="s">
        <v>110</v>
      </c>
      <c r="CW82" s="20" t="s">
        <v>110</v>
      </c>
      <c r="CX82" s="20" t="s">
        <v>110</v>
      </c>
      <c r="CY82" s="20" t="s">
        <v>110</v>
      </c>
      <c r="CZ82" s="20" t="s">
        <v>110</v>
      </c>
      <c r="DA82" s="20" t="s">
        <v>110</v>
      </c>
      <c r="DB82" s="20" t="s">
        <v>110</v>
      </c>
      <c r="DC82" s="20" t="s">
        <v>110</v>
      </c>
      <c r="DD82" s="20" t="s">
        <v>110</v>
      </c>
      <c r="DE82" s="20" t="s">
        <v>110</v>
      </c>
      <c r="DF82" s="20" t="s">
        <v>110</v>
      </c>
      <c r="DG82" s="20" t="s">
        <v>110</v>
      </c>
      <c r="DH82" s="20" t="s">
        <v>110</v>
      </c>
      <c r="DI82" s="20" t="s">
        <v>110</v>
      </c>
      <c r="DJ82" s="20" t="s">
        <v>110</v>
      </c>
      <c r="DK82" s="20" t="s">
        <v>110</v>
      </c>
      <c r="DL82" s="20" t="s">
        <v>110</v>
      </c>
      <c r="DM82" s="20" t="s">
        <v>110</v>
      </c>
      <c r="DN82" s="19" t="s">
        <v>110</v>
      </c>
    </row>
    <row r="83" spans="1:118" s="25" customFormat="1" ht="16.5" hidden="1" customHeight="1">
      <c r="A83" s="17"/>
      <c r="B83" s="22"/>
      <c r="C83" s="22"/>
      <c r="D83" s="20" t="s">
        <v>110</v>
      </c>
      <c r="E83" s="23" t="s">
        <v>110</v>
      </c>
      <c r="F83" s="20" t="s">
        <v>110</v>
      </c>
      <c r="G83" s="20" t="s">
        <v>110</v>
      </c>
      <c r="H83" s="20" t="s">
        <v>110</v>
      </c>
      <c r="I83" s="20" t="s">
        <v>110</v>
      </c>
      <c r="J83" s="20" t="s">
        <v>110</v>
      </c>
      <c r="K83" s="20" t="s">
        <v>110</v>
      </c>
      <c r="L83" s="20" t="s">
        <v>110</v>
      </c>
      <c r="M83" s="20" t="s">
        <v>110</v>
      </c>
      <c r="N83" s="20" t="s">
        <v>110</v>
      </c>
      <c r="O83" s="20" t="s">
        <v>110</v>
      </c>
      <c r="P83" s="20" t="s">
        <v>110</v>
      </c>
      <c r="Q83" s="20" t="s">
        <v>110</v>
      </c>
      <c r="R83" s="20" t="s">
        <v>110</v>
      </c>
      <c r="S83" s="20" t="s">
        <v>110</v>
      </c>
      <c r="T83" s="20" t="s">
        <v>110</v>
      </c>
      <c r="U83" s="20" t="s">
        <v>110</v>
      </c>
      <c r="V83" s="20" t="s">
        <v>110</v>
      </c>
      <c r="W83" s="20" t="s">
        <v>110</v>
      </c>
      <c r="X83" s="20" t="s">
        <v>110</v>
      </c>
      <c r="Y83" s="20" t="s">
        <v>110</v>
      </c>
      <c r="Z83" s="20" t="s">
        <v>110</v>
      </c>
      <c r="AA83" s="20" t="s">
        <v>110</v>
      </c>
      <c r="AB83" s="20" t="s">
        <v>110</v>
      </c>
      <c r="AC83" s="20" t="s">
        <v>110</v>
      </c>
      <c r="AD83" s="20" t="s">
        <v>110</v>
      </c>
      <c r="AE83" s="20" t="s">
        <v>110</v>
      </c>
      <c r="AF83" s="20" t="s">
        <v>110</v>
      </c>
      <c r="AG83" s="20" t="s">
        <v>110</v>
      </c>
      <c r="AH83" s="20" t="s">
        <v>110</v>
      </c>
      <c r="AI83" s="20" t="s">
        <v>110</v>
      </c>
      <c r="AJ83" s="20" t="s">
        <v>110</v>
      </c>
      <c r="AK83" s="20" t="s">
        <v>110</v>
      </c>
      <c r="AL83" s="20" t="s">
        <v>110</v>
      </c>
      <c r="AM83" s="20" t="s">
        <v>110</v>
      </c>
      <c r="AN83" s="20" t="s">
        <v>110</v>
      </c>
      <c r="AO83" s="20" t="s">
        <v>110</v>
      </c>
      <c r="AP83" s="24" t="s">
        <v>110</v>
      </c>
      <c r="AQ83" s="20" t="s">
        <v>110</v>
      </c>
      <c r="AR83" s="20" t="s">
        <v>110</v>
      </c>
      <c r="AS83" s="20" t="s">
        <v>110</v>
      </c>
      <c r="AT83" s="20" t="s">
        <v>110</v>
      </c>
      <c r="AU83" s="20" t="s">
        <v>110</v>
      </c>
      <c r="AV83" s="20" t="s">
        <v>110</v>
      </c>
      <c r="AW83" s="20" t="s">
        <v>110</v>
      </c>
      <c r="AX83" s="20" t="s">
        <v>110</v>
      </c>
      <c r="AY83" s="20" t="s">
        <v>110</v>
      </c>
      <c r="AZ83" s="20" t="s">
        <v>110</v>
      </c>
      <c r="BA83" s="20" t="s">
        <v>110</v>
      </c>
      <c r="BB83" s="20" t="s">
        <v>110</v>
      </c>
      <c r="BC83" s="20" t="s">
        <v>110</v>
      </c>
      <c r="BD83" s="20" t="s">
        <v>110</v>
      </c>
      <c r="BE83" s="20" t="s">
        <v>110</v>
      </c>
      <c r="BF83" s="20" t="s">
        <v>110</v>
      </c>
      <c r="BG83" s="20" t="s">
        <v>110</v>
      </c>
      <c r="BH83" s="20" t="s">
        <v>110</v>
      </c>
      <c r="BI83" s="20" t="s">
        <v>110</v>
      </c>
      <c r="BJ83" s="20" t="s">
        <v>110</v>
      </c>
      <c r="BK83" s="20" t="s">
        <v>110</v>
      </c>
      <c r="BL83" s="20" t="s">
        <v>110</v>
      </c>
      <c r="BM83" s="20" t="s">
        <v>110</v>
      </c>
      <c r="BN83" s="20" t="s">
        <v>110</v>
      </c>
      <c r="BO83" s="20" t="s">
        <v>110</v>
      </c>
      <c r="BP83" s="20" t="s">
        <v>110</v>
      </c>
      <c r="BQ83" s="20" t="s">
        <v>110</v>
      </c>
      <c r="BR83" s="20" t="s">
        <v>110</v>
      </c>
      <c r="BS83" s="20" t="s">
        <v>110</v>
      </c>
      <c r="BT83" s="20" t="s">
        <v>110</v>
      </c>
      <c r="BU83" s="20" t="s">
        <v>110</v>
      </c>
      <c r="BV83" s="20" t="s">
        <v>110</v>
      </c>
      <c r="BW83" s="20" t="s">
        <v>110</v>
      </c>
      <c r="BX83" s="20" t="s">
        <v>110</v>
      </c>
      <c r="BY83" s="20" t="s">
        <v>110</v>
      </c>
      <c r="BZ83" s="20" t="s">
        <v>110</v>
      </c>
      <c r="CA83" s="20" t="s">
        <v>110</v>
      </c>
      <c r="CB83" s="20" t="s">
        <v>110</v>
      </c>
      <c r="CC83" s="20" t="s">
        <v>110</v>
      </c>
      <c r="CD83" s="20" t="s">
        <v>110</v>
      </c>
      <c r="CE83" s="20" t="s">
        <v>110</v>
      </c>
      <c r="CF83" s="20" t="s">
        <v>110</v>
      </c>
      <c r="CG83" s="20" t="s">
        <v>110</v>
      </c>
      <c r="CH83" s="20" t="s">
        <v>110</v>
      </c>
      <c r="CI83" s="20" t="s">
        <v>110</v>
      </c>
      <c r="CJ83" s="20" t="s">
        <v>110</v>
      </c>
      <c r="CK83" s="20" t="s">
        <v>110</v>
      </c>
      <c r="CL83" s="20" t="s">
        <v>110</v>
      </c>
      <c r="CM83" s="20" t="s">
        <v>110</v>
      </c>
      <c r="CN83" s="20" t="s">
        <v>110</v>
      </c>
      <c r="CO83" s="20" t="s">
        <v>110</v>
      </c>
      <c r="CP83" s="20" t="s">
        <v>110</v>
      </c>
      <c r="CQ83" s="20" t="s">
        <v>110</v>
      </c>
      <c r="CR83" s="20" t="s">
        <v>110</v>
      </c>
      <c r="CS83" s="20" t="s">
        <v>110</v>
      </c>
      <c r="CT83" s="20" t="s">
        <v>110</v>
      </c>
      <c r="CU83" s="20" t="s">
        <v>110</v>
      </c>
      <c r="CV83" s="20" t="s">
        <v>110</v>
      </c>
      <c r="CW83" s="20" t="s">
        <v>110</v>
      </c>
      <c r="CX83" s="20" t="s">
        <v>110</v>
      </c>
      <c r="CY83" s="20" t="s">
        <v>110</v>
      </c>
      <c r="CZ83" s="20" t="s">
        <v>110</v>
      </c>
      <c r="DA83" s="20" t="s">
        <v>110</v>
      </c>
      <c r="DB83" s="20" t="s">
        <v>110</v>
      </c>
      <c r="DC83" s="20" t="s">
        <v>110</v>
      </c>
      <c r="DD83" s="20" t="s">
        <v>110</v>
      </c>
      <c r="DE83" s="20" t="s">
        <v>110</v>
      </c>
      <c r="DF83" s="20" t="s">
        <v>110</v>
      </c>
      <c r="DG83" s="20" t="s">
        <v>110</v>
      </c>
      <c r="DH83" s="20" t="s">
        <v>110</v>
      </c>
      <c r="DI83" s="20" t="s">
        <v>110</v>
      </c>
      <c r="DJ83" s="20" t="s">
        <v>110</v>
      </c>
      <c r="DK83" s="20" t="s">
        <v>110</v>
      </c>
      <c r="DL83" s="20" t="s">
        <v>110</v>
      </c>
      <c r="DM83" s="20" t="s">
        <v>110</v>
      </c>
      <c r="DN83" s="19" t="s">
        <v>110</v>
      </c>
    </row>
    <row r="84" spans="1:118" s="25" customFormat="1" ht="16.5" hidden="1" customHeight="1">
      <c r="A84" s="17"/>
      <c r="B84" s="22"/>
      <c r="C84" s="22"/>
      <c r="D84" s="20" t="s">
        <v>110</v>
      </c>
      <c r="E84" s="23" t="s">
        <v>110</v>
      </c>
      <c r="F84" s="20" t="s">
        <v>110</v>
      </c>
      <c r="G84" s="20" t="s">
        <v>110</v>
      </c>
      <c r="H84" s="20" t="s">
        <v>110</v>
      </c>
      <c r="I84" s="20" t="s">
        <v>110</v>
      </c>
      <c r="J84" s="20" t="s">
        <v>110</v>
      </c>
      <c r="K84" s="20" t="s">
        <v>110</v>
      </c>
      <c r="L84" s="20" t="s">
        <v>110</v>
      </c>
      <c r="M84" s="20" t="s">
        <v>110</v>
      </c>
      <c r="N84" s="20" t="s">
        <v>110</v>
      </c>
      <c r="O84" s="20" t="s">
        <v>110</v>
      </c>
      <c r="P84" s="20" t="s">
        <v>110</v>
      </c>
      <c r="Q84" s="20" t="s">
        <v>110</v>
      </c>
      <c r="R84" s="20" t="s">
        <v>110</v>
      </c>
      <c r="S84" s="20" t="s">
        <v>110</v>
      </c>
      <c r="T84" s="20" t="s">
        <v>110</v>
      </c>
      <c r="U84" s="20" t="s">
        <v>110</v>
      </c>
      <c r="V84" s="20" t="s">
        <v>110</v>
      </c>
      <c r="W84" s="20" t="s">
        <v>110</v>
      </c>
      <c r="X84" s="20" t="s">
        <v>110</v>
      </c>
      <c r="Y84" s="20" t="s">
        <v>110</v>
      </c>
      <c r="Z84" s="20" t="s">
        <v>110</v>
      </c>
      <c r="AA84" s="20" t="s">
        <v>110</v>
      </c>
      <c r="AB84" s="20" t="s">
        <v>110</v>
      </c>
      <c r="AC84" s="20" t="s">
        <v>110</v>
      </c>
      <c r="AD84" s="20" t="s">
        <v>110</v>
      </c>
      <c r="AE84" s="20" t="s">
        <v>110</v>
      </c>
      <c r="AF84" s="20" t="s">
        <v>110</v>
      </c>
      <c r="AG84" s="20" t="s">
        <v>110</v>
      </c>
      <c r="AH84" s="20" t="s">
        <v>110</v>
      </c>
      <c r="AI84" s="20" t="s">
        <v>110</v>
      </c>
      <c r="AJ84" s="20" t="s">
        <v>110</v>
      </c>
      <c r="AK84" s="20" t="s">
        <v>110</v>
      </c>
      <c r="AL84" s="20" t="s">
        <v>110</v>
      </c>
      <c r="AM84" s="20" t="s">
        <v>110</v>
      </c>
      <c r="AN84" s="20" t="s">
        <v>110</v>
      </c>
      <c r="AO84" s="20" t="s">
        <v>110</v>
      </c>
      <c r="AP84" s="24" t="s">
        <v>110</v>
      </c>
      <c r="AQ84" s="20" t="s">
        <v>110</v>
      </c>
      <c r="AR84" s="20" t="s">
        <v>110</v>
      </c>
      <c r="AS84" s="20" t="s">
        <v>110</v>
      </c>
      <c r="AT84" s="20" t="s">
        <v>110</v>
      </c>
      <c r="AU84" s="20" t="s">
        <v>110</v>
      </c>
      <c r="AV84" s="20" t="s">
        <v>110</v>
      </c>
      <c r="AW84" s="20" t="s">
        <v>110</v>
      </c>
      <c r="AX84" s="20" t="s">
        <v>110</v>
      </c>
      <c r="AY84" s="20" t="s">
        <v>110</v>
      </c>
      <c r="AZ84" s="20" t="s">
        <v>110</v>
      </c>
      <c r="BA84" s="20" t="s">
        <v>110</v>
      </c>
      <c r="BB84" s="20" t="s">
        <v>110</v>
      </c>
      <c r="BC84" s="20" t="s">
        <v>110</v>
      </c>
      <c r="BD84" s="20" t="s">
        <v>110</v>
      </c>
      <c r="BE84" s="20" t="s">
        <v>110</v>
      </c>
      <c r="BF84" s="20" t="s">
        <v>110</v>
      </c>
      <c r="BG84" s="20" t="s">
        <v>110</v>
      </c>
      <c r="BH84" s="20" t="s">
        <v>110</v>
      </c>
      <c r="BI84" s="20" t="s">
        <v>110</v>
      </c>
      <c r="BJ84" s="20" t="s">
        <v>110</v>
      </c>
      <c r="BK84" s="20" t="s">
        <v>110</v>
      </c>
      <c r="BL84" s="20" t="s">
        <v>110</v>
      </c>
      <c r="BM84" s="20" t="s">
        <v>110</v>
      </c>
      <c r="BN84" s="20" t="s">
        <v>110</v>
      </c>
      <c r="BO84" s="20" t="s">
        <v>110</v>
      </c>
      <c r="BP84" s="20" t="s">
        <v>110</v>
      </c>
      <c r="BQ84" s="20" t="s">
        <v>110</v>
      </c>
      <c r="BR84" s="20" t="s">
        <v>110</v>
      </c>
      <c r="BS84" s="20" t="s">
        <v>110</v>
      </c>
      <c r="BT84" s="20" t="s">
        <v>110</v>
      </c>
      <c r="BU84" s="20" t="s">
        <v>110</v>
      </c>
      <c r="BV84" s="20" t="s">
        <v>110</v>
      </c>
      <c r="BW84" s="20" t="s">
        <v>110</v>
      </c>
      <c r="BX84" s="20" t="s">
        <v>110</v>
      </c>
      <c r="BY84" s="20" t="s">
        <v>110</v>
      </c>
      <c r="BZ84" s="20" t="s">
        <v>110</v>
      </c>
      <c r="CA84" s="20" t="s">
        <v>110</v>
      </c>
      <c r="CB84" s="20" t="s">
        <v>110</v>
      </c>
      <c r="CC84" s="20" t="s">
        <v>110</v>
      </c>
      <c r="CD84" s="20" t="s">
        <v>110</v>
      </c>
      <c r="CE84" s="20" t="s">
        <v>110</v>
      </c>
      <c r="CF84" s="20" t="s">
        <v>110</v>
      </c>
      <c r="CG84" s="20" t="s">
        <v>110</v>
      </c>
      <c r="CH84" s="20" t="s">
        <v>110</v>
      </c>
      <c r="CI84" s="20" t="s">
        <v>110</v>
      </c>
      <c r="CJ84" s="20" t="s">
        <v>110</v>
      </c>
      <c r="CK84" s="20" t="s">
        <v>110</v>
      </c>
      <c r="CL84" s="20" t="s">
        <v>110</v>
      </c>
      <c r="CM84" s="20" t="s">
        <v>110</v>
      </c>
      <c r="CN84" s="20" t="s">
        <v>110</v>
      </c>
      <c r="CO84" s="20" t="s">
        <v>110</v>
      </c>
      <c r="CP84" s="20" t="s">
        <v>110</v>
      </c>
      <c r="CQ84" s="20" t="s">
        <v>110</v>
      </c>
      <c r="CR84" s="20" t="s">
        <v>110</v>
      </c>
      <c r="CS84" s="20" t="s">
        <v>110</v>
      </c>
      <c r="CT84" s="20" t="s">
        <v>110</v>
      </c>
      <c r="CU84" s="20" t="s">
        <v>110</v>
      </c>
      <c r="CV84" s="20" t="s">
        <v>110</v>
      </c>
      <c r="CW84" s="20" t="s">
        <v>110</v>
      </c>
      <c r="CX84" s="20" t="s">
        <v>110</v>
      </c>
      <c r="CY84" s="20" t="s">
        <v>110</v>
      </c>
      <c r="CZ84" s="20" t="s">
        <v>110</v>
      </c>
      <c r="DA84" s="20" t="s">
        <v>110</v>
      </c>
      <c r="DB84" s="20" t="s">
        <v>110</v>
      </c>
      <c r="DC84" s="20" t="s">
        <v>110</v>
      </c>
      <c r="DD84" s="20" t="s">
        <v>110</v>
      </c>
      <c r="DE84" s="20" t="s">
        <v>110</v>
      </c>
      <c r="DF84" s="20" t="s">
        <v>110</v>
      </c>
      <c r="DG84" s="20" t="s">
        <v>110</v>
      </c>
      <c r="DH84" s="20" t="s">
        <v>110</v>
      </c>
      <c r="DI84" s="20" t="s">
        <v>110</v>
      </c>
      <c r="DJ84" s="20" t="s">
        <v>110</v>
      </c>
      <c r="DK84" s="20" t="s">
        <v>110</v>
      </c>
      <c r="DL84" s="20" t="s">
        <v>110</v>
      </c>
      <c r="DM84" s="20" t="s">
        <v>110</v>
      </c>
      <c r="DN84" s="19" t="s">
        <v>110</v>
      </c>
    </row>
    <row r="85" spans="1:118" ht="57" customHeight="1">
      <c r="A85" s="17" t="s">
        <v>174</v>
      </c>
      <c r="B85" s="22" t="s">
        <v>175</v>
      </c>
      <c r="C85" s="22" t="s">
        <v>109</v>
      </c>
      <c r="D85" s="20" t="s">
        <v>110</v>
      </c>
      <c r="E85" s="20" t="s">
        <v>110</v>
      </c>
      <c r="F85" s="20" t="s">
        <v>110</v>
      </c>
      <c r="G85" s="20" t="s">
        <v>110</v>
      </c>
      <c r="H85" s="20" t="s">
        <v>110</v>
      </c>
      <c r="I85" s="20" t="s">
        <v>110</v>
      </c>
      <c r="J85" s="20" t="s">
        <v>110</v>
      </c>
      <c r="K85" s="20" t="s">
        <v>110</v>
      </c>
      <c r="L85" s="20" t="s">
        <v>110</v>
      </c>
      <c r="M85" s="20" t="s">
        <v>110</v>
      </c>
      <c r="N85" s="20" t="s">
        <v>110</v>
      </c>
      <c r="O85" s="20" t="s">
        <v>110</v>
      </c>
      <c r="P85" s="20" t="s">
        <v>110</v>
      </c>
      <c r="Q85" s="20" t="s">
        <v>110</v>
      </c>
      <c r="R85" s="20" t="s">
        <v>110</v>
      </c>
      <c r="S85" s="20" t="s">
        <v>110</v>
      </c>
      <c r="T85" s="20" t="s">
        <v>110</v>
      </c>
      <c r="U85" s="20" t="s">
        <v>110</v>
      </c>
      <c r="V85" s="20" t="s">
        <v>110</v>
      </c>
      <c r="W85" s="20" t="s">
        <v>110</v>
      </c>
      <c r="X85" s="20" t="s">
        <v>110</v>
      </c>
      <c r="Y85" s="20" t="s">
        <v>110</v>
      </c>
      <c r="Z85" s="20" t="s">
        <v>110</v>
      </c>
      <c r="AA85" s="20" t="s">
        <v>110</v>
      </c>
      <c r="AB85" s="20" t="s">
        <v>110</v>
      </c>
      <c r="AC85" s="20" t="s">
        <v>110</v>
      </c>
      <c r="AD85" s="20" t="s">
        <v>110</v>
      </c>
      <c r="AE85" s="20" t="s">
        <v>110</v>
      </c>
      <c r="AF85" s="20" t="s">
        <v>110</v>
      </c>
      <c r="AG85" s="20" t="s">
        <v>110</v>
      </c>
      <c r="AH85" s="20" t="s">
        <v>110</v>
      </c>
      <c r="AI85" s="20" t="s">
        <v>110</v>
      </c>
      <c r="AJ85" s="20" t="s">
        <v>110</v>
      </c>
      <c r="AK85" s="20" t="s">
        <v>110</v>
      </c>
      <c r="AL85" s="20" t="s">
        <v>110</v>
      </c>
      <c r="AM85" s="20" t="s">
        <v>110</v>
      </c>
      <c r="AN85" s="20" t="s">
        <v>110</v>
      </c>
      <c r="AO85" s="20" t="s">
        <v>110</v>
      </c>
      <c r="AP85" s="24" t="s">
        <v>110</v>
      </c>
      <c r="AQ85" s="20" t="s">
        <v>110</v>
      </c>
      <c r="AR85" s="20" t="s">
        <v>110</v>
      </c>
      <c r="AS85" s="20" t="s">
        <v>110</v>
      </c>
      <c r="AT85" s="20" t="s">
        <v>110</v>
      </c>
      <c r="AU85" s="20" t="s">
        <v>110</v>
      </c>
      <c r="AV85" s="20" t="s">
        <v>110</v>
      </c>
      <c r="AW85" s="20" t="s">
        <v>110</v>
      </c>
      <c r="AX85" s="20" t="s">
        <v>110</v>
      </c>
      <c r="AY85" s="20" t="s">
        <v>110</v>
      </c>
      <c r="AZ85" s="20" t="s">
        <v>110</v>
      </c>
      <c r="BA85" s="20" t="s">
        <v>110</v>
      </c>
      <c r="BB85" s="20" t="s">
        <v>110</v>
      </c>
      <c r="BC85" s="20" t="s">
        <v>110</v>
      </c>
      <c r="BD85" s="20" t="s">
        <v>110</v>
      </c>
      <c r="BE85" s="20" t="s">
        <v>110</v>
      </c>
      <c r="BF85" s="20" t="s">
        <v>110</v>
      </c>
      <c r="BG85" s="20" t="s">
        <v>110</v>
      </c>
      <c r="BH85" s="20" t="s">
        <v>110</v>
      </c>
      <c r="BI85" s="20" t="s">
        <v>110</v>
      </c>
      <c r="BJ85" s="20" t="s">
        <v>110</v>
      </c>
      <c r="BK85" s="20" t="s">
        <v>110</v>
      </c>
      <c r="BL85" s="20" t="s">
        <v>110</v>
      </c>
      <c r="BM85" s="20" t="s">
        <v>110</v>
      </c>
      <c r="BN85" s="20" t="s">
        <v>110</v>
      </c>
      <c r="BO85" s="20" t="s">
        <v>110</v>
      </c>
      <c r="BP85" s="20" t="s">
        <v>110</v>
      </c>
      <c r="BQ85" s="20" t="s">
        <v>110</v>
      </c>
      <c r="BR85" s="20" t="s">
        <v>110</v>
      </c>
      <c r="BS85" s="20" t="s">
        <v>110</v>
      </c>
      <c r="BT85" s="20" t="s">
        <v>110</v>
      </c>
      <c r="BU85" s="20" t="s">
        <v>110</v>
      </c>
      <c r="BV85" s="20" t="s">
        <v>110</v>
      </c>
      <c r="BW85" s="20" t="s">
        <v>110</v>
      </c>
      <c r="BX85" s="20" t="s">
        <v>110</v>
      </c>
      <c r="BY85" s="20" t="s">
        <v>110</v>
      </c>
      <c r="BZ85" s="20" t="s">
        <v>110</v>
      </c>
      <c r="CA85" s="20" t="s">
        <v>110</v>
      </c>
      <c r="CB85" s="20" t="s">
        <v>110</v>
      </c>
      <c r="CC85" s="20" t="s">
        <v>110</v>
      </c>
      <c r="CD85" s="20" t="s">
        <v>110</v>
      </c>
      <c r="CE85" s="20" t="s">
        <v>110</v>
      </c>
      <c r="CF85" s="20" t="s">
        <v>110</v>
      </c>
      <c r="CG85" s="20" t="s">
        <v>110</v>
      </c>
      <c r="CH85" s="20" t="s">
        <v>110</v>
      </c>
      <c r="CI85" s="20" t="s">
        <v>110</v>
      </c>
      <c r="CJ85" s="20" t="s">
        <v>110</v>
      </c>
      <c r="CK85" s="20" t="s">
        <v>110</v>
      </c>
      <c r="CL85" s="20" t="s">
        <v>110</v>
      </c>
      <c r="CM85" s="20" t="s">
        <v>110</v>
      </c>
      <c r="CN85" s="20" t="s">
        <v>110</v>
      </c>
      <c r="CO85" s="20" t="s">
        <v>110</v>
      </c>
      <c r="CP85" s="20" t="s">
        <v>110</v>
      </c>
      <c r="CQ85" s="20" t="s">
        <v>110</v>
      </c>
      <c r="CR85" s="20" t="s">
        <v>110</v>
      </c>
      <c r="CS85" s="20" t="s">
        <v>110</v>
      </c>
      <c r="CT85" s="20" t="s">
        <v>110</v>
      </c>
      <c r="CU85" s="20" t="s">
        <v>110</v>
      </c>
      <c r="CV85" s="20" t="s">
        <v>110</v>
      </c>
      <c r="CW85" s="20" t="s">
        <v>110</v>
      </c>
      <c r="CX85" s="20" t="s">
        <v>110</v>
      </c>
      <c r="CY85" s="20" t="s">
        <v>110</v>
      </c>
      <c r="CZ85" s="20" t="s">
        <v>110</v>
      </c>
      <c r="DA85" s="20" t="s">
        <v>110</v>
      </c>
      <c r="DB85" s="20" t="s">
        <v>110</v>
      </c>
      <c r="DC85" s="20" t="s">
        <v>110</v>
      </c>
      <c r="DD85" s="20" t="s">
        <v>110</v>
      </c>
      <c r="DE85" s="20" t="s">
        <v>110</v>
      </c>
      <c r="DF85" s="20" t="s">
        <v>110</v>
      </c>
      <c r="DG85" s="20" t="s">
        <v>110</v>
      </c>
      <c r="DH85" s="20" t="s">
        <v>110</v>
      </c>
      <c r="DI85" s="20" t="s">
        <v>110</v>
      </c>
      <c r="DJ85" s="20" t="s">
        <v>110</v>
      </c>
      <c r="DK85" s="20" t="s">
        <v>110</v>
      </c>
      <c r="DL85" s="20" t="s">
        <v>110</v>
      </c>
      <c r="DM85" s="20" t="s">
        <v>110</v>
      </c>
      <c r="DN85" s="19" t="s">
        <v>110</v>
      </c>
    </row>
    <row r="86" spans="1:118" s="25" customFormat="1" ht="16.5" hidden="1" customHeight="1">
      <c r="A86" s="17"/>
      <c r="B86" s="22"/>
      <c r="C86" s="22"/>
      <c r="D86" s="20" t="s">
        <v>110</v>
      </c>
      <c r="E86" s="23" t="s">
        <v>110</v>
      </c>
      <c r="F86" s="20" t="s">
        <v>110</v>
      </c>
      <c r="G86" s="20" t="s">
        <v>110</v>
      </c>
      <c r="H86" s="20" t="s">
        <v>110</v>
      </c>
      <c r="I86" s="20" t="s">
        <v>110</v>
      </c>
      <c r="J86" s="20" t="s">
        <v>110</v>
      </c>
      <c r="K86" s="20" t="s">
        <v>110</v>
      </c>
      <c r="L86" s="20" t="s">
        <v>110</v>
      </c>
      <c r="M86" s="20" t="s">
        <v>110</v>
      </c>
      <c r="N86" s="20" t="s">
        <v>110</v>
      </c>
      <c r="O86" s="20" t="s">
        <v>110</v>
      </c>
      <c r="P86" s="20" t="s">
        <v>110</v>
      </c>
      <c r="Q86" s="20" t="s">
        <v>110</v>
      </c>
      <c r="R86" s="20" t="s">
        <v>110</v>
      </c>
      <c r="S86" s="20" t="s">
        <v>110</v>
      </c>
      <c r="T86" s="20" t="s">
        <v>110</v>
      </c>
      <c r="U86" s="20" t="s">
        <v>110</v>
      </c>
      <c r="V86" s="20" t="s">
        <v>110</v>
      </c>
      <c r="W86" s="20" t="s">
        <v>110</v>
      </c>
      <c r="X86" s="20" t="s">
        <v>110</v>
      </c>
      <c r="Y86" s="20" t="s">
        <v>110</v>
      </c>
      <c r="Z86" s="20" t="s">
        <v>110</v>
      </c>
      <c r="AA86" s="20" t="s">
        <v>110</v>
      </c>
      <c r="AB86" s="20" t="s">
        <v>110</v>
      </c>
      <c r="AC86" s="20" t="s">
        <v>110</v>
      </c>
      <c r="AD86" s="20" t="s">
        <v>110</v>
      </c>
      <c r="AE86" s="20" t="s">
        <v>110</v>
      </c>
      <c r="AF86" s="20" t="s">
        <v>110</v>
      </c>
      <c r="AG86" s="20" t="s">
        <v>110</v>
      </c>
      <c r="AH86" s="20" t="s">
        <v>110</v>
      </c>
      <c r="AI86" s="20" t="s">
        <v>110</v>
      </c>
      <c r="AJ86" s="20" t="s">
        <v>110</v>
      </c>
      <c r="AK86" s="20" t="s">
        <v>110</v>
      </c>
      <c r="AL86" s="20" t="s">
        <v>110</v>
      </c>
      <c r="AM86" s="20" t="s">
        <v>110</v>
      </c>
      <c r="AN86" s="20" t="s">
        <v>110</v>
      </c>
      <c r="AO86" s="20" t="s">
        <v>110</v>
      </c>
      <c r="AP86" s="24" t="s">
        <v>110</v>
      </c>
      <c r="AQ86" s="20" t="s">
        <v>110</v>
      </c>
      <c r="AR86" s="20" t="s">
        <v>110</v>
      </c>
      <c r="AS86" s="20" t="s">
        <v>110</v>
      </c>
      <c r="AT86" s="20" t="s">
        <v>110</v>
      </c>
      <c r="AU86" s="20" t="s">
        <v>110</v>
      </c>
      <c r="AV86" s="20" t="s">
        <v>110</v>
      </c>
      <c r="AW86" s="20" t="s">
        <v>110</v>
      </c>
      <c r="AX86" s="20" t="s">
        <v>110</v>
      </c>
      <c r="AY86" s="20" t="s">
        <v>110</v>
      </c>
      <c r="AZ86" s="20" t="s">
        <v>110</v>
      </c>
      <c r="BA86" s="20" t="s">
        <v>110</v>
      </c>
      <c r="BB86" s="20" t="s">
        <v>110</v>
      </c>
      <c r="BC86" s="20" t="s">
        <v>110</v>
      </c>
      <c r="BD86" s="20" t="s">
        <v>110</v>
      </c>
      <c r="BE86" s="20" t="s">
        <v>110</v>
      </c>
      <c r="BF86" s="20" t="s">
        <v>110</v>
      </c>
      <c r="BG86" s="20" t="s">
        <v>110</v>
      </c>
      <c r="BH86" s="20" t="s">
        <v>110</v>
      </c>
      <c r="BI86" s="20" t="s">
        <v>110</v>
      </c>
      <c r="BJ86" s="20" t="s">
        <v>110</v>
      </c>
      <c r="BK86" s="20" t="s">
        <v>110</v>
      </c>
      <c r="BL86" s="20" t="s">
        <v>110</v>
      </c>
      <c r="BM86" s="20" t="s">
        <v>110</v>
      </c>
      <c r="BN86" s="20" t="s">
        <v>110</v>
      </c>
      <c r="BO86" s="20" t="s">
        <v>110</v>
      </c>
      <c r="BP86" s="20" t="s">
        <v>110</v>
      </c>
      <c r="BQ86" s="20" t="s">
        <v>110</v>
      </c>
      <c r="BR86" s="20" t="s">
        <v>110</v>
      </c>
      <c r="BS86" s="20" t="s">
        <v>110</v>
      </c>
      <c r="BT86" s="20" t="s">
        <v>110</v>
      </c>
      <c r="BU86" s="20" t="s">
        <v>110</v>
      </c>
      <c r="BV86" s="20" t="s">
        <v>110</v>
      </c>
      <c r="BW86" s="20" t="s">
        <v>110</v>
      </c>
      <c r="BX86" s="20" t="s">
        <v>110</v>
      </c>
      <c r="BY86" s="20" t="s">
        <v>110</v>
      </c>
      <c r="BZ86" s="20" t="s">
        <v>110</v>
      </c>
      <c r="CA86" s="20" t="s">
        <v>110</v>
      </c>
      <c r="CB86" s="20" t="s">
        <v>110</v>
      </c>
      <c r="CC86" s="20" t="s">
        <v>110</v>
      </c>
      <c r="CD86" s="20" t="s">
        <v>110</v>
      </c>
      <c r="CE86" s="20" t="s">
        <v>110</v>
      </c>
      <c r="CF86" s="20" t="s">
        <v>110</v>
      </c>
      <c r="CG86" s="20" t="s">
        <v>110</v>
      </c>
      <c r="CH86" s="20" t="s">
        <v>110</v>
      </c>
      <c r="CI86" s="20" t="s">
        <v>110</v>
      </c>
      <c r="CJ86" s="20" t="s">
        <v>110</v>
      </c>
      <c r="CK86" s="20" t="s">
        <v>110</v>
      </c>
      <c r="CL86" s="20" t="s">
        <v>110</v>
      </c>
      <c r="CM86" s="20" t="s">
        <v>110</v>
      </c>
      <c r="CN86" s="20" t="s">
        <v>110</v>
      </c>
      <c r="CO86" s="20" t="s">
        <v>110</v>
      </c>
      <c r="CP86" s="20" t="s">
        <v>110</v>
      </c>
      <c r="CQ86" s="20" t="s">
        <v>110</v>
      </c>
      <c r="CR86" s="20" t="s">
        <v>110</v>
      </c>
      <c r="CS86" s="20" t="s">
        <v>110</v>
      </c>
      <c r="CT86" s="20" t="s">
        <v>110</v>
      </c>
      <c r="CU86" s="20" t="s">
        <v>110</v>
      </c>
      <c r="CV86" s="20" t="s">
        <v>110</v>
      </c>
      <c r="CW86" s="20" t="s">
        <v>110</v>
      </c>
      <c r="CX86" s="20" t="s">
        <v>110</v>
      </c>
      <c r="CY86" s="20" t="s">
        <v>110</v>
      </c>
      <c r="CZ86" s="20" t="s">
        <v>110</v>
      </c>
      <c r="DA86" s="20" t="s">
        <v>110</v>
      </c>
      <c r="DB86" s="20" t="s">
        <v>110</v>
      </c>
      <c r="DC86" s="20" t="s">
        <v>110</v>
      </c>
      <c r="DD86" s="20" t="s">
        <v>110</v>
      </c>
      <c r="DE86" s="20" t="s">
        <v>110</v>
      </c>
      <c r="DF86" s="20" t="s">
        <v>110</v>
      </c>
      <c r="DG86" s="20" t="s">
        <v>110</v>
      </c>
      <c r="DH86" s="20" t="s">
        <v>110</v>
      </c>
      <c r="DI86" s="20" t="s">
        <v>110</v>
      </c>
      <c r="DJ86" s="20" t="s">
        <v>110</v>
      </c>
      <c r="DK86" s="20" t="s">
        <v>110</v>
      </c>
      <c r="DL86" s="20" t="s">
        <v>110</v>
      </c>
      <c r="DM86" s="20" t="s">
        <v>110</v>
      </c>
      <c r="DN86" s="19" t="s">
        <v>110</v>
      </c>
    </row>
    <row r="87" spans="1:118" s="25" customFormat="1" ht="16.5" hidden="1" customHeight="1">
      <c r="A87" s="17"/>
      <c r="B87" s="22"/>
      <c r="C87" s="22"/>
      <c r="D87" s="20" t="s">
        <v>110</v>
      </c>
      <c r="E87" s="23" t="s">
        <v>110</v>
      </c>
      <c r="F87" s="20" t="s">
        <v>110</v>
      </c>
      <c r="G87" s="20" t="s">
        <v>110</v>
      </c>
      <c r="H87" s="20" t="s">
        <v>110</v>
      </c>
      <c r="I87" s="20" t="s">
        <v>110</v>
      </c>
      <c r="J87" s="20" t="s">
        <v>110</v>
      </c>
      <c r="K87" s="20" t="s">
        <v>110</v>
      </c>
      <c r="L87" s="20" t="s">
        <v>110</v>
      </c>
      <c r="M87" s="20" t="s">
        <v>110</v>
      </c>
      <c r="N87" s="20" t="s">
        <v>110</v>
      </c>
      <c r="O87" s="20" t="s">
        <v>110</v>
      </c>
      <c r="P87" s="20" t="s">
        <v>110</v>
      </c>
      <c r="Q87" s="20" t="s">
        <v>110</v>
      </c>
      <c r="R87" s="20" t="s">
        <v>110</v>
      </c>
      <c r="S87" s="20" t="s">
        <v>110</v>
      </c>
      <c r="T87" s="20" t="s">
        <v>110</v>
      </c>
      <c r="U87" s="20" t="s">
        <v>110</v>
      </c>
      <c r="V87" s="20" t="s">
        <v>110</v>
      </c>
      <c r="W87" s="20" t="s">
        <v>110</v>
      </c>
      <c r="X87" s="20" t="s">
        <v>110</v>
      </c>
      <c r="Y87" s="20" t="s">
        <v>110</v>
      </c>
      <c r="Z87" s="20" t="s">
        <v>110</v>
      </c>
      <c r="AA87" s="20" t="s">
        <v>110</v>
      </c>
      <c r="AB87" s="20" t="s">
        <v>110</v>
      </c>
      <c r="AC87" s="20" t="s">
        <v>110</v>
      </c>
      <c r="AD87" s="20" t="s">
        <v>110</v>
      </c>
      <c r="AE87" s="20" t="s">
        <v>110</v>
      </c>
      <c r="AF87" s="20" t="s">
        <v>110</v>
      </c>
      <c r="AG87" s="20" t="s">
        <v>110</v>
      </c>
      <c r="AH87" s="20" t="s">
        <v>110</v>
      </c>
      <c r="AI87" s="20" t="s">
        <v>110</v>
      </c>
      <c r="AJ87" s="20" t="s">
        <v>110</v>
      </c>
      <c r="AK87" s="20" t="s">
        <v>110</v>
      </c>
      <c r="AL87" s="20" t="s">
        <v>110</v>
      </c>
      <c r="AM87" s="20" t="s">
        <v>110</v>
      </c>
      <c r="AN87" s="20" t="s">
        <v>110</v>
      </c>
      <c r="AO87" s="20" t="s">
        <v>110</v>
      </c>
      <c r="AP87" s="24" t="s">
        <v>110</v>
      </c>
      <c r="AQ87" s="20" t="s">
        <v>110</v>
      </c>
      <c r="AR87" s="20" t="s">
        <v>110</v>
      </c>
      <c r="AS87" s="20" t="s">
        <v>110</v>
      </c>
      <c r="AT87" s="20" t="s">
        <v>110</v>
      </c>
      <c r="AU87" s="20" t="s">
        <v>110</v>
      </c>
      <c r="AV87" s="20" t="s">
        <v>110</v>
      </c>
      <c r="AW87" s="20" t="s">
        <v>110</v>
      </c>
      <c r="AX87" s="20" t="s">
        <v>110</v>
      </c>
      <c r="AY87" s="20" t="s">
        <v>110</v>
      </c>
      <c r="AZ87" s="20" t="s">
        <v>110</v>
      </c>
      <c r="BA87" s="20" t="s">
        <v>110</v>
      </c>
      <c r="BB87" s="20" t="s">
        <v>110</v>
      </c>
      <c r="BC87" s="20" t="s">
        <v>110</v>
      </c>
      <c r="BD87" s="20" t="s">
        <v>110</v>
      </c>
      <c r="BE87" s="20" t="s">
        <v>110</v>
      </c>
      <c r="BF87" s="20" t="s">
        <v>110</v>
      </c>
      <c r="BG87" s="20" t="s">
        <v>110</v>
      </c>
      <c r="BH87" s="20" t="s">
        <v>110</v>
      </c>
      <c r="BI87" s="20" t="s">
        <v>110</v>
      </c>
      <c r="BJ87" s="20" t="s">
        <v>110</v>
      </c>
      <c r="BK87" s="20" t="s">
        <v>110</v>
      </c>
      <c r="BL87" s="20" t="s">
        <v>110</v>
      </c>
      <c r="BM87" s="20" t="s">
        <v>110</v>
      </c>
      <c r="BN87" s="20" t="s">
        <v>110</v>
      </c>
      <c r="BO87" s="20" t="s">
        <v>110</v>
      </c>
      <c r="BP87" s="20" t="s">
        <v>110</v>
      </c>
      <c r="BQ87" s="20" t="s">
        <v>110</v>
      </c>
      <c r="BR87" s="20" t="s">
        <v>110</v>
      </c>
      <c r="BS87" s="20" t="s">
        <v>110</v>
      </c>
      <c r="BT87" s="20" t="s">
        <v>110</v>
      </c>
      <c r="BU87" s="20" t="s">
        <v>110</v>
      </c>
      <c r="BV87" s="20" t="s">
        <v>110</v>
      </c>
      <c r="BW87" s="20" t="s">
        <v>110</v>
      </c>
      <c r="BX87" s="20" t="s">
        <v>110</v>
      </c>
      <c r="BY87" s="20" t="s">
        <v>110</v>
      </c>
      <c r="BZ87" s="20" t="s">
        <v>110</v>
      </c>
      <c r="CA87" s="20" t="s">
        <v>110</v>
      </c>
      <c r="CB87" s="20" t="s">
        <v>110</v>
      </c>
      <c r="CC87" s="20" t="s">
        <v>110</v>
      </c>
      <c r="CD87" s="20" t="s">
        <v>110</v>
      </c>
      <c r="CE87" s="20" t="s">
        <v>110</v>
      </c>
      <c r="CF87" s="20" t="s">
        <v>110</v>
      </c>
      <c r="CG87" s="20" t="s">
        <v>110</v>
      </c>
      <c r="CH87" s="20" t="s">
        <v>110</v>
      </c>
      <c r="CI87" s="20" t="s">
        <v>110</v>
      </c>
      <c r="CJ87" s="20" t="s">
        <v>110</v>
      </c>
      <c r="CK87" s="20" t="s">
        <v>110</v>
      </c>
      <c r="CL87" s="20" t="s">
        <v>110</v>
      </c>
      <c r="CM87" s="20" t="s">
        <v>110</v>
      </c>
      <c r="CN87" s="20" t="s">
        <v>110</v>
      </c>
      <c r="CO87" s="20" t="s">
        <v>110</v>
      </c>
      <c r="CP87" s="20" t="s">
        <v>110</v>
      </c>
      <c r="CQ87" s="20" t="s">
        <v>110</v>
      </c>
      <c r="CR87" s="20" t="s">
        <v>110</v>
      </c>
      <c r="CS87" s="20" t="s">
        <v>110</v>
      </c>
      <c r="CT87" s="20" t="s">
        <v>110</v>
      </c>
      <c r="CU87" s="20" t="s">
        <v>110</v>
      </c>
      <c r="CV87" s="20" t="s">
        <v>110</v>
      </c>
      <c r="CW87" s="20" t="s">
        <v>110</v>
      </c>
      <c r="CX87" s="20" t="s">
        <v>110</v>
      </c>
      <c r="CY87" s="20" t="s">
        <v>110</v>
      </c>
      <c r="CZ87" s="20" t="s">
        <v>110</v>
      </c>
      <c r="DA87" s="20" t="s">
        <v>110</v>
      </c>
      <c r="DB87" s="20" t="s">
        <v>110</v>
      </c>
      <c r="DC87" s="20" t="s">
        <v>110</v>
      </c>
      <c r="DD87" s="20" t="s">
        <v>110</v>
      </c>
      <c r="DE87" s="20" t="s">
        <v>110</v>
      </c>
      <c r="DF87" s="20" t="s">
        <v>110</v>
      </c>
      <c r="DG87" s="20" t="s">
        <v>110</v>
      </c>
      <c r="DH87" s="20" t="s">
        <v>110</v>
      </c>
      <c r="DI87" s="20" t="s">
        <v>110</v>
      </c>
      <c r="DJ87" s="20" t="s">
        <v>110</v>
      </c>
      <c r="DK87" s="20" t="s">
        <v>110</v>
      </c>
      <c r="DL87" s="20" t="s">
        <v>110</v>
      </c>
      <c r="DM87" s="20" t="s">
        <v>110</v>
      </c>
      <c r="DN87" s="19" t="s">
        <v>110</v>
      </c>
    </row>
    <row r="88" spans="1:118" ht="61.5" customHeight="1">
      <c r="A88" s="17" t="s">
        <v>176</v>
      </c>
      <c r="B88" s="22" t="s">
        <v>177</v>
      </c>
      <c r="C88" s="22" t="s">
        <v>109</v>
      </c>
      <c r="D88" s="20" t="s">
        <v>110</v>
      </c>
      <c r="E88" s="20" t="s">
        <v>110</v>
      </c>
      <c r="F88" s="20" t="s">
        <v>110</v>
      </c>
      <c r="G88" s="20" t="s">
        <v>110</v>
      </c>
      <c r="H88" s="20" t="s">
        <v>110</v>
      </c>
      <c r="I88" s="20" t="s">
        <v>110</v>
      </c>
      <c r="J88" s="20" t="s">
        <v>110</v>
      </c>
      <c r="K88" s="20" t="s">
        <v>110</v>
      </c>
      <c r="L88" s="20" t="s">
        <v>110</v>
      </c>
      <c r="M88" s="20" t="s">
        <v>110</v>
      </c>
      <c r="N88" s="20" t="s">
        <v>110</v>
      </c>
      <c r="O88" s="20" t="s">
        <v>110</v>
      </c>
      <c r="P88" s="20" t="s">
        <v>110</v>
      </c>
      <c r="Q88" s="20" t="s">
        <v>110</v>
      </c>
      <c r="R88" s="20" t="s">
        <v>110</v>
      </c>
      <c r="S88" s="20" t="s">
        <v>110</v>
      </c>
      <c r="T88" s="20" t="s">
        <v>110</v>
      </c>
      <c r="U88" s="20" t="s">
        <v>110</v>
      </c>
      <c r="V88" s="20" t="s">
        <v>110</v>
      </c>
      <c r="W88" s="20" t="s">
        <v>110</v>
      </c>
      <c r="X88" s="20" t="s">
        <v>110</v>
      </c>
      <c r="Y88" s="20" t="s">
        <v>110</v>
      </c>
      <c r="Z88" s="20" t="s">
        <v>110</v>
      </c>
      <c r="AA88" s="20" t="s">
        <v>110</v>
      </c>
      <c r="AB88" s="20" t="s">
        <v>110</v>
      </c>
      <c r="AC88" s="20" t="s">
        <v>110</v>
      </c>
      <c r="AD88" s="20" t="s">
        <v>110</v>
      </c>
      <c r="AE88" s="20" t="s">
        <v>110</v>
      </c>
      <c r="AF88" s="20" t="s">
        <v>110</v>
      </c>
      <c r="AG88" s="20" t="s">
        <v>110</v>
      </c>
      <c r="AH88" s="20" t="s">
        <v>110</v>
      </c>
      <c r="AI88" s="20" t="s">
        <v>110</v>
      </c>
      <c r="AJ88" s="20" t="s">
        <v>110</v>
      </c>
      <c r="AK88" s="20" t="s">
        <v>110</v>
      </c>
      <c r="AL88" s="20" t="s">
        <v>110</v>
      </c>
      <c r="AM88" s="20" t="s">
        <v>110</v>
      </c>
      <c r="AN88" s="20" t="s">
        <v>110</v>
      </c>
      <c r="AO88" s="20" t="s">
        <v>110</v>
      </c>
      <c r="AP88" s="24" t="s">
        <v>110</v>
      </c>
      <c r="AQ88" s="20" t="s">
        <v>110</v>
      </c>
      <c r="AR88" s="20" t="s">
        <v>110</v>
      </c>
      <c r="AS88" s="20" t="s">
        <v>110</v>
      </c>
      <c r="AT88" s="20" t="s">
        <v>110</v>
      </c>
      <c r="AU88" s="20" t="s">
        <v>110</v>
      </c>
      <c r="AV88" s="20" t="s">
        <v>110</v>
      </c>
      <c r="AW88" s="20" t="s">
        <v>110</v>
      </c>
      <c r="AX88" s="20" t="s">
        <v>110</v>
      </c>
      <c r="AY88" s="20" t="s">
        <v>110</v>
      </c>
      <c r="AZ88" s="20" t="s">
        <v>110</v>
      </c>
      <c r="BA88" s="20" t="s">
        <v>110</v>
      </c>
      <c r="BB88" s="20" t="s">
        <v>110</v>
      </c>
      <c r="BC88" s="20" t="s">
        <v>110</v>
      </c>
      <c r="BD88" s="20" t="s">
        <v>110</v>
      </c>
      <c r="BE88" s="20" t="s">
        <v>110</v>
      </c>
      <c r="BF88" s="20" t="s">
        <v>110</v>
      </c>
      <c r="BG88" s="20" t="s">
        <v>110</v>
      </c>
      <c r="BH88" s="20" t="s">
        <v>110</v>
      </c>
      <c r="BI88" s="20" t="s">
        <v>110</v>
      </c>
      <c r="BJ88" s="20" t="s">
        <v>110</v>
      </c>
      <c r="BK88" s="20" t="s">
        <v>110</v>
      </c>
      <c r="BL88" s="20" t="s">
        <v>110</v>
      </c>
      <c r="BM88" s="20" t="s">
        <v>110</v>
      </c>
      <c r="BN88" s="20" t="s">
        <v>110</v>
      </c>
      <c r="BO88" s="20" t="s">
        <v>110</v>
      </c>
      <c r="BP88" s="20" t="s">
        <v>110</v>
      </c>
      <c r="BQ88" s="20" t="s">
        <v>110</v>
      </c>
      <c r="BR88" s="20" t="s">
        <v>110</v>
      </c>
      <c r="BS88" s="20" t="s">
        <v>110</v>
      </c>
      <c r="BT88" s="20" t="s">
        <v>110</v>
      </c>
      <c r="BU88" s="20" t="s">
        <v>110</v>
      </c>
      <c r="BV88" s="20" t="s">
        <v>110</v>
      </c>
      <c r="BW88" s="20" t="s">
        <v>110</v>
      </c>
      <c r="BX88" s="20" t="s">
        <v>110</v>
      </c>
      <c r="BY88" s="20" t="s">
        <v>110</v>
      </c>
      <c r="BZ88" s="20" t="s">
        <v>110</v>
      </c>
      <c r="CA88" s="20" t="s">
        <v>110</v>
      </c>
      <c r="CB88" s="20" t="s">
        <v>110</v>
      </c>
      <c r="CC88" s="20" t="s">
        <v>110</v>
      </c>
      <c r="CD88" s="20" t="s">
        <v>110</v>
      </c>
      <c r="CE88" s="20" t="s">
        <v>110</v>
      </c>
      <c r="CF88" s="20" t="s">
        <v>110</v>
      </c>
      <c r="CG88" s="20" t="s">
        <v>110</v>
      </c>
      <c r="CH88" s="20" t="s">
        <v>110</v>
      </c>
      <c r="CI88" s="20" t="s">
        <v>110</v>
      </c>
      <c r="CJ88" s="20" t="s">
        <v>110</v>
      </c>
      <c r="CK88" s="20" t="s">
        <v>110</v>
      </c>
      <c r="CL88" s="20" t="s">
        <v>110</v>
      </c>
      <c r="CM88" s="20" t="s">
        <v>110</v>
      </c>
      <c r="CN88" s="20" t="s">
        <v>110</v>
      </c>
      <c r="CO88" s="20" t="s">
        <v>110</v>
      </c>
      <c r="CP88" s="20" t="s">
        <v>110</v>
      </c>
      <c r="CQ88" s="20" t="s">
        <v>110</v>
      </c>
      <c r="CR88" s="20" t="s">
        <v>110</v>
      </c>
      <c r="CS88" s="20" t="s">
        <v>110</v>
      </c>
      <c r="CT88" s="20" t="s">
        <v>110</v>
      </c>
      <c r="CU88" s="20" t="s">
        <v>110</v>
      </c>
      <c r="CV88" s="20" t="s">
        <v>110</v>
      </c>
      <c r="CW88" s="20" t="s">
        <v>110</v>
      </c>
      <c r="CX88" s="20" t="s">
        <v>110</v>
      </c>
      <c r="CY88" s="20" t="s">
        <v>110</v>
      </c>
      <c r="CZ88" s="20" t="s">
        <v>110</v>
      </c>
      <c r="DA88" s="20" t="s">
        <v>110</v>
      </c>
      <c r="DB88" s="20" t="s">
        <v>110</v>
      </c>
      <c r="DC88" s="20" t="s">
        <v>110</v>
      </c>
      <c r="DD88" s="20" t="s">
        <v>110</v>
      </c>
      <c r="DE88" s="20" t="s">
        <v>110</v>
      </c>
      <c r="DF88" s="20" t="s">
        <v>110</v>
      </c>
      <c r="DG88" s="20" t="s">
        <v>110</v>
      </c>
      <c r="DH88" s="20" t="s">
        <v>110</v>
      </c>
      <c r="DI88" s="20" t="s">
        <v>110</v>
      </c>
      <c r="DJ88" s="20" t="s">
        <v>110</v>
      </c>
      <c r="DK88" s="20" t="s">
        <v>110</v>
      </c>
      <c r="DL88" s="20" t="s">
        <v>110</v>
      </c>
      <c r="DM88" s="20" t="s">
        <v>110</v>
      </c>
      <c r="DN88" s="19" t="s">
        <v>110</v>
      </c>
    </row>
    <row r="89" spans="1:118" s="25" customFormat="1" ht="16.5" hidden="1" customHeight="1">
      <c r="A89" s="17"/>
      <c r="B89" s="22"/>
      <c r="C89" s="22"/>
      <c r="D89" s="20" t="s">
        <v>110</v>
      </c>
      <c r="E89" s="23" t="s">
        <v>110</v>
      </c>
      <c r="F89" s="20" t="s">
        <v>110</v>
      </c>
      <c r="G89" s="20" t="s">
        <v>110</v>
      </c>
      <c r="H89" s="20" t="s">
        <v>110</v>
      </c>
      <c r="I89" s="20" t="s">
        <v>110</v>
      </c>
      <c r="J89" s="20" t="s">
        <v>110</v>
      </c>
      <c r="K89" s="20" t="s">
        <v>110</v>
      </c>
      <c r="L89" s="20" t="s">
        <v>110</v>
      </c>
      <c r="M89" s="20" t="s">
        <v>110</v>
      </c>
      <c r="N89" s="20" t="s">
        <v>110</v>
      </c>
      <c r="O89" s="20" t="s">
        <v>110</v>
      </c>
      <c r="P89" s="20" t="s">
        <v>110</v>
      </c>
      <c r="Q89" s="20" t="s">
        <v>110</v>
      </c>
      <c r="R89" s="20" t="s">
        <v>110</v>
      </c>
      <c r="S89" s="20" t="s">
        <v>110</v>
      </c>
      <c r="T89" s="20" t="s">
        <v>110</v>
      </c>
      <c r="U89" s="20" t="s">
        <v>110</v>
      </c>
      <c r="V89" s="20" t="s">
        <v>110</v>
      </c>
      <c r="W89" s="20" t="s">
        <v>110</v>
      </c>
      <c r="X89" s="20" t="s">
        <v>110</v>
      </c>
      <c r="Y89" s="20" t="s">
        <v>110</v>
      </c>
      <c r="Z89" s="20" t="s">
        <v>110</v>
      </c>
      <c r="AA89" s="20" t="s">
        <v>110</v>
      </c>
      <c r="AB89" s="20" t="s">
        <v>110</v>
      </c>
      <c r="AC89" s="20" t="s">
        <v>110</v>
      </c>
      <c r="AD89" s="20" t="s">
        <v>110</v>
      </c>
      <c r="AE89" s="20" t="s">
        <v>110</v>
      </c>
      <c r="AF89" s="20" t="s">
        <v>110</v>
      </c>
      <c r="AG89" s="20" t="s">
        <v>110</v>
      </c>
      <c r="AH89" s="20" t="s">
        <v>110</v>
      </c>
      <c r="AI89" s="20" t="s">
        <v>110</v>
      </c>
      <c r="AJ89" s="20" t="s">
        <v>110</v>
      </c>
      <c r="AK89" s="20" t="s">
        <v>110</v>
      </c>
      <c r="AL89" s="20" t="s">
        <v>110</v>
      </c>
      <c r="AM89" s="20" t="s">
        <v>110</v>
      </c>
      <c r="AN89" s="20" t="s">
        <v>110</v>
      </c>
      <c r="AO89" s="20" t="s">
        <v>110</v>
      </c>
      <c r="AP89" s="24" t="s">
        <v>110</v>
      </c>
      <c r="AQ89" s="20" t="s">
        <v>110</v>
      </c>
      <c r="AR89" s="20" t="s">
        <v>110</v>
      </c>
      <c r="AS89" s="20" t="s">
        <v>110</v>
      </c>
      <c r="AT89" s="20" t="s">
        <v>110</v>
      </c>
      <c r="AU89" s="20" t="s">
        <v>110</v>
      </c>
      <c r="AV89" s="20" t="s">
        <v>110</v>
      </c>
      <c r="AW89" s="20" t="s">
        <v>110</v>
      </c>
      <c r="AX89" s="20" t="s">
        <v>110</v>
      </c>
      <c r="AY89" s="20" t="s">
        <v>110</v>
      </c>
      <c r="AZ89" s="20" t="s">
        <v>110</v>
      </c>
      <c r="BA89" s="20" t="s">
        <v>110</v>
      </c>
      <c r="BB89" s="20" t="s">
        <v>110</v>
      </c>
      <c r="BC89" s="20" t="s">
        <v>110</v>
      </c>
      <c r="BD89" s="20" t="s">
        <v>110</v>
      </c>
      <c r="BE89" s="20" t="s">
        <v>110</v>
      </c>
      <c r="BF89" s="20" t="s">
        <v>110</v>
      </c>
      <c r="BG89" s="20" t="s">
        <v>110</v>
      </c>
      <c r="BH89" s="20" t="s">
        <v>110</v>
      </c>
      <c r="BI89" s="20" t="s">
        <v>110</v>
      </c>
      <c r="BJ89" s="20" t="s">
        <v>110</v>
      </c>
      <c r="BK89" s="20" t="s">
        <v>110</v>
      </c>
      <c r="BL89" s="20" t="s">
        <v>110</v>
      </c>
      <c r="BM89" s="20" t="s">
        <v>110</v>
      </c>
      <c r="BN89" s="20" t="s">
        <v>110</v>
      </c>
      <c r="BO89" s="20" t="s">
        <v>110</v>
      </c>
      <c r="BP89" s="20" t="s">
        <v>110</v>
      </c>
      <c r="BQ89" s="20" t="s">
        <v>110</v>
      </c>
      <c r="BR89" s="20" t="s">
        <v>110</v>
      </c>
      <c r="BS89" s="20" t="s">
        <v>110</v>
      </c>
      <c r="BT89" s="20" t="s">
        <v>110</v>
      </c>
      <c r="BU89" s="20" t="s">
        <v>110</v>
      </c>
      <c r="BV89" s="20" t="s">
        <v>110</v>
      </c>
      <c r="BW89" s="20" t="s">
        <v>110</v>
      </c>
      <c r="BX89" s="20" t="s">
        <v>110</v>
      </c>
      <c r="BY89" s="20" t="s">
        <v>110</v>
      </c>
      <c r="BZ89" s="20" t="s">
        <v>110</v>
      </c>
      <c r="CA89" s="20" t="s">
        <v>110</v>
      </c>
      <c r="CB89" s="20" t="s">
        <v>110</v>
      </c>
      <c r="CC89" s="20" t="s">
        <v>110</v>
      </c>
      <c r="CD89" s="20" t="s">
        <v>110</v>
      </c>
      <c r="CE89" s="20" t="s">
        <v>110</v>
      </c>
      <c r="CF89" s="20" t="s">
        <v>110</v>
      </c>
      <c r="CG89" s="20" t="s">
        <v>110</v>
      </c>
      <c r="CH89" s="20" t="s">
        <v>110</v>
      </c>
      <c r="CI89" s="20" t="s">
        <v>110</v>
      </c>
      <c r="CJ89" s="20" t="s">
        <v>110</v>
      </c>
      <c r="CK89" s="20" t="s">
        <v>110</v>
      </c>
      <c r="CL89" s="20" t="s">
        <v>110</v>
      </c>
      <c r="CM89" s="20" t="s">
        <v>110</v>
      </c>
      <c r="CN89" s="20" t="s">
        <v>110</v>
      </c>
      <c r="CO89" s="20" t="s">
        <v>110</v>
      </c>
      <c r="CP89" s="20" t="s">
        <v>110</v>
      </c>
      <c r="CQ89" s="20" t="s">
        <v>110</v>
      </c>
      <c r="CR89" s="20" t="s">
        <v>110</v>
      </c>
      <c r="CS89" s="20" t="s">
        <v>110</v>
      </c>
      <c r="CT89" s="20" t="s">
        <v>110</v>
      </c>
      <c r="CU89" s="20" t="s">
        <v>110</v>
      </c>
      <c r="CV89" s="20" t="s">
        <v>110</v>
      </c>
      <c r="CW89" s="20" t="s">
        <v>110</v>
      </c>
      <c r="CX89" s="20" t="s">
        <v>110</v>
      </c>
      <c r="CY89" s="20" t="s">
        <v>110</v>
      </c>
      <c r="CZ89" s="20" t="s">
        <v>110</v>
      </c>
      <c r="DA89" s="20" t="s">
        <v>110</v>
      </c>
      <c r="DB89" s="20" t="s">
        <v>110</v>
      </c>
      <c r="DC89" s="20" t="s">
        <v>110</v>
      </c>
      <c r="DD89" s="20" t="s">
        <v>110</v>
      </c>
      <c r="DE89" s="20" t="s">
        <v>110</v>
      </c>
      <c r="DF89" s="20" t="s">
        <v>110</v>
      </c>
      <c r="DG89" s="20" t="s">
        <v>110</v>
      </c>
      <c r="DH89" s="20" t="s">
        <v>110</v>
      </c>
      <c r="DI89" s="20" t="s">
        <v>110</v>
      </c>
      <c r="DJ89" s="20" t="s">
        <v>110</v>
      </c>
      <c r="DK89" s="20" t="s">
        <v>110</v>
      </c>
      <c r="DL89" s="20" t="s">
        <v>110</v>
      </c>
      <c r="DM89" s="20" t="s">
        <v>110</v>
      </c>
      <c r="DN89" s="19" t="s">
        <v>110</v>
      </c>
    </row>
    <row r="90" spans="1:118" s="25" customFormat="1" ht="16.5" hidden="1" customHeight="1">
      <c r="A90" s="17"/>
      <c r="B90" s="22"/>
      <c r="C90" s="22"/>
      <c r="D90" s="20" t="s">
        <v>110</v>
      </c>
      <c r="E90" s="23" t="s">
        <v>110</v>
      </c>
      <c r="F90" s="20" t="s">
        <v>110</v>
      </c>
      <c r="G90" s="20" t="s">
        <v>110</v>
      </c>
      <c r="H90" s="20" t="s">
        <v>110</v>
      </c>
      <c r="I90" s="20" t="s">
        <v>110</v>
      </c>
      <c r="J90" s="20" t="s">
        <v>110</v>
      </c>
      <c r="K90" s="20" t="s">
        <v>110</v>
      </c>
      <c r="L90" s="20" t="s">
        <v>110</v>
      </c>
      <c r="M90" s="20" t="s">
        <v>110</v>
      </c>
      <c r="N90" s="20" t="s">
        <v>110</v>
      </c>
      <c r="O90" s="20" t="s">
        <v>110</v>
      </c>
      <c r="P90" s="20" t="s">
        <v>110</v>
      </c>
      <c r="Q90" s="20" t="s">
        <v>110</v>
      </c>
      <c r="R90" s="20" t="s">
        <v>110</v>
      </c>
      <c r="S90" s="20" t="s">
        <v>110</v>
      </c>
      <c r="T90" s="20" t="s">
        <v>110</v>
      </c>
      <c r="U90" s="20" t="s">
        <v>110</v>
      </c>
      <c r="V90" s="20" t="s">
        <v>110</v>
      </c>
      <c r="W90" s="20" t="s">
        <v>110</v>
      </c>
      <c r="X90" s="20" t="s">
        <v>110</v>
      </c>
      <c r="Y90" s="20" t="s">
        <v>110</v>
      </c>
      <c r="Z90" s="20" t="s">
        <v>110</v>
      </c>
      <c r="AA90" s="20" t="s">
        <v>110</v>
      </c>
      <c r="AB90" s="20" t="s">
        <v>110</v>
      </c>
      <c r="AC90" s="20" t="s">
        <v>110</v>
      </c>
      <c r="AD90" s="20" t="s">
        <v>110</v>
      </c>
      <c r="AE90" s="20" t="s">
        <v>110</v>
      </c>
      <c r="AF90" s="20" t="s">
        <v>110</v>
      </c>
      <c r="AG90" s="20" t="s">
        <v>110</v>
      </c>
      <c r="AH90" s="20" t="s">
        <v>110</v>
      </c>
      <c r="AI90" s="20" t="s">
        <v>110</v>
      </c>
      <c r="AJ90" s="20" t="s">
        <v>110</v>
      </c>
      <c r="AK90" s="20" t="s">
        <v>110</v>
      </c>
      <c r="AL90" s="20" t="s">
        <v>110</v>
      </c>
      <c r="AM90" s="20" t="s">
        <v>110</v>
      </c>
      <c r="AN90" s="20" t="s">
        <v>110</v>
      </c>
      <c r="AO90" s="20" t="s">
        <v>110</v>
      </c>
      <c r="AP90" s="24" t="s">
        <v>110</v>
      </c>
      <c r="AQ90" s="20" t="s">
        <v>110</v>
      </c>
      <c r="AR90" s="20" t="s">
        <v>110</v>
      </c>
      <c r="AS90" s="20" t="s">
        <v>110</v>
      </c>
      <c r="AT90" s="20" t="s">
        <v>110</v>
      </c>
      <c r="AU90" s="20" t="s">
        <v>110</v>
      </c>
      <c r="AV90" s="20" t="s">
        <v>110</v>
      </c>
      <c r="AW90" s="20" t="s">
        <v>110</v>
      </c>
      <c r="AX90" s="20" t="s">
        <v>110</v>
      </c>
      <c r="AY90" s="20" t="s">
        <v>110</v>
      </c>
      <c r="AZ90" s="20" t="s">
        <v>110</v>
      </c>
      <c r="BA90" s="20" t="s">
        <v>110</v>
      </c>
      <c r="BB90" s="20" t="s">
        <v>110</v>
      </c>
      <c r="BC90" s="20" t="s">
        <v>110</v>
      </c>
      <c r="BD90" s="20" t="s">
        <v>110</v>
      </c>
      <c r="BE90" s="20" t="s">
        <v>110</v>
      </c>
      <c r="BF90" s="20" t="s">
        <v>110</v>
      </c>
      <c r="BG90" s="20" t="s">
        <v>110</v>
      </c>
      <c r="BH90" s="20" t="s">
        <v>110</v>
      </c>
      <c r="BI90" s="20" t="s">
        <v>110</v>
      </c>
      <c r="BJ90" s="20" t="s">
        <v>110</v>
      </c>
      <c r="BK90" s="20" t="s">
        <v>110</v>
      </c>
      <c r="BL90" s="20" t="s">
        <v>110</v>
      </c>
      <c r="BM90" s="20" t="s">
        <v>110</v>
      </c>
      <c r="BN90" s="20" t="s">
        <v>110</v>
      </c>
      <c r="BO90" s="20" t="s">
        <v>110</v>
      </c>
      <c r="BP90" s="20" t="s">
        <v>110</v>
      </c>
      <c r="BQ90" s="20" t="s">
        <v>110</v>
      </c>
      <c r="BR90" s="20" t="s">
        <v>110</v>
      </c>
      <c r="BS90" s="20" t="s">
        <v>110</v>
      </c>
      <c r="BT90" s="20" t="s">
        <v>110</v>
      </c>
      <c r="BU90" s="20" t="s">
        <v>110</v>
      </c>
      <c r="BV90" s="20" t="s">
        <v>110</v>
      </c>
      <c r="BW90" s="20" t="s">
        <v>110</v>
      </c>
      <c r="BX90" s="20" t="s">
        <v>110</v>
      </c>
      <c r="BY90" s="20" t="s">
        <v>110</v>
      </c>
      <c r="BZ90" s="20" t="s">
        <v>110</v>
      </c>
      <c r="CA90" s="20" t="s">
        <v>110</v>
      </c>
      <c r="CB90" s="20" t="s">
        <v>110</v>
      </c>
      <c r="CC90" s="20" t="s">
        <v>110</v>
      </c>
      <c r="CD90" s="20" t="s">
        <v>110</v>
      </c>
      <c r="CE90" s="20" t="s">
        <v>110</v>
      </c>
      <c r="CF90" s="20" t="s">
        <v>110</v>
      </c>
      <c r="CG90" s="20" t="s">
        <v>110</v>
      </c>
      <c r="CH90" s="20" t="s">
        <v>110</v>
      </c>
      <c r="CI90" s="20" t="s">
        <v>110</v>
      </c>
      <c r="CJ90" s="20" t="s">
        <v>110</v>
      </c>
      <c r="CK90" s="20" t="s">
        <v>110</v>
      </c>
      <c r="CL90" s="20" t="s">
        <v>110</v>
      </c>
      <c r="CM90" s="20" t="s">
        <v>110</v>
      </c>
      <c r="CN90" s="20" t="s">
        <v>110</v>
      </c>
      <c r="CO90" s="20" t="s">
        <v>110</v>
      </c>
      <c r="CP90" s="20" t="s">
        <v>110</v>
      </c>
      <c r="CQ90" s="20" t="s">
        <v>110</v>
      </c>
      <c r="CR90" s="20" t="s">
        <v>110</v>
      </c>
      <c r="CS90" s="20" t="s">
        <v>110</v>
      </c>
      <c r="CT90" s="20" t="s">
        <v>110</v>
      </c>
      <c r="CU90" s="20" t="s">
        <v>110</v>
      </c>
      <c r="CV90" s="20" t="s">
        <v>110</v>
      </c>
      <c r="CW90" s="20" t="s">
        <v>110</v>
      </c>
      <c r="CX90" s="20" t="s">
        <v>110</v>
      </c>
      <c r="CY90" s="20" t="s">
        <v>110</v>
      </c>
      <c r="CZ90" s="20" t="s">
        <v>110</v>
      </c>
      <c r="DA90" s="20" t="s">
        <v>110</v>
      </c>
      <c r="DB90" s="20" t="s">
        <v>110</v>
      </c>
      <c r="DC90" s="20" t="s">
        <v>110</v>
      </c>
      <c r="DD90" s="20" t="s">
        <v>110</v>
      </c>
      <c r="DE90" s="20" t="s">
        <v>110</v>
      </c>
      <c r="DF90" s="20" t="s">
        <v>110</v>
      </c>
      <c r="DG90" s="20" t="s">
        <v>110</v>
      </c>
      <c r="DH90" s="20" t="s">
        <v>110</v>
      </c>
      <c r="DI90" s="20" t="s">
        <v>110</v>
      </c>
      <c r="DJ90" s="20" t="s">
        <v>110</v>
      </c>
      <c r="DK90" s="20" t="s">
        <v>110</v>
      </c>
      <c r="DL90" s="20" t="s">
        <v>110</v>
      </c>
      <c r="DM90" s="20" t="s">
        <v>110</v>
      </c>
      <c r="DN90" s="19" t="s">
        <v>110</v>
      </c>
    </row>
    <row r="91" spans="1:118" ht="61.5" customHeight="1">
      <c r="A91" s="17" t="s">
        <v>178</v>
      </c>
      <c r="B91" s="22" t="s">
        <v>179</v>
      </c>
      <c r="C91" s="22" t="s">
        <v>109</v>
      </c>
      <c r="D91" s="20" t="s">
        <v>110</v>
      </c>
      <c r="E91" s="20" t="s">
        <v>110</v>
      </c>
      <c r="F91" s="20" t="s">
        <v>110</v>
      </c>
      <c r="G91" s="20" t="s">
        <v>110</v>
      </c>
      <c r="H91" s="20" t="s">
        <v>110</v>
      </c>
      <c r="I91" s="20" t="s">
        <v>110</v>
      </c>
      <c r="J91" s="20" t="s">
        <v>110</v>
      </c>
      <c r="K91" s="20" t="s">
        <v>110</v>
      </c>
      <c r="L91" s="20" t="s">
        <v>110</v>
      </c>
      <c r="M91" s="20" t="s">
        <v>110</v>
      </c>
      <c r="N91" s="20" t="s">
        <v>110</v>
      </c>
      <c r="O91" s="20" t="s">
        <v>110</v>
      </c>
      <c r="P91" s="20" t="s">
        <v>110</v>
      </c>
      <c r="Q91" s="20" t="s">
        <v>110</v>
      </c>
      <c r="R91" s="20" t="s">
        <v>110</v>
      </c>
      <c r="S91" s="20" t="s">
        <v>110</v>
      </c>
      <c r="T91" s="20" t="s">
        <v>110</v>
      </c>
      <c r="U91" s="20" t="s">
        <v>110</v>
      </c>
      <c r="V91" s="20" t="s">
        <v>110</v>
      </c>
      <c r="W91" s="20" t="s">
        <v>110</v>
      </c>
      <c r="X91" s="20" t="s">
        <v>110</v>
      </c>
      <c r="Y91" s="20" t="s">
        <v>110</v>
      </c>
      <c r="Z91" s="20" t="s">
        <v>110</v>
      </c>
      <c r="AA91" s="20" t="s">
        <v>110</v>
      </c>
      <c r="AB91" s="20" t="s">
        <v>110</v>
      </c>
      <c r="AC91" s="20" t="s">
        <v>110</v>
      </c>
      <c r="AD91" s="20" t="s">
        <v>110</v>
      </c>
      <c r="AE91" s="20" t="s">
        <v>110</v>
      </c>
      <c r="AF91" s="20" t="s">
        <v>110</v>
      </c>
      <c r="AG91" s="20" t="s">
        <v>110</v>
      </c>
      <c r="AH91" s="20" t="s">
        <v>110</v>
      </c>
      <c r="AI91" s="20" t="s">
        <v>110</v>
      </c>
      <c r="AJ91" s="20" t="s">
        <v>110</v>
      </c>
      <c r="AK91" s="20" t="s">
        <v>110</v>
      </c>
      <c r="AL91" s="20" t="s">
        <v>110</v>
      </c>
      <c r="AM91" s="20" t="s">
        <v>110</v>
      </c>
      <c r="AN91" s="20" t="s">
        <v>110</v>
      </c>
      <c r="AO91" s="20" t="s">
        <v>110</v>
      </c>
      <c r="AP91" s="24" t="s">
        <v>110</v>
      </c>
      <c r="AQ91" s="20" t="s">
        <v>110</v>
      </c>
      <c r="AR91" s="20" t="s">
        <v>110</v>
      </c>
      <c r="AS91" s="20" t="s">
        <v>110</v>
      </c>
      <c r="AT91" s="20" t="s">
        <v>110</v>
      </c>
      <c r="AU91" s="20" t="s">
        <v>110</v>
      </c>
      <c r="AV91" s="20" t="s">
        <v>110</v>
      </c>
      <c r="AW91" s="20" t="s">
        <v>110</v>
      </c>
      <c r="AX91" s="20" t="s">
        <v>110</v>
      </c>
      <c r="AY91" s="20" t="s">
        <v>110</v>
      </c>
      <c r="AZ91" s="20" t="s">
        <v>110</v>
      </c>
      <c r="BA91" s="20" t="s">
        <v>110</v>
      </c>
      <c r="BB91" s="20" t="s">
        <v>110</v>
      </c>
      <c r="BC91" s="20" t="s">
        <v>110</v>
      </c>
      <c r="BD91" s="20" t="s">
        <v>110</v>
      </c>
      <c r="BE91" s="20" t="s">
        <v>110</v>
      </c>
      <c r="BF91" s="20" t="s">
        <v>110</v>
      </c>
      <c r="BG91" s="20" t="s">
        <v>110</v>
      </c>
      <c r="BH91" s="20" t="s">
        <v>110</v>
      </c>
      <c r="BI91" s="20" t="s">
        <v>110</v>
      </c>
      <c r="BJ91" s="20" t="s">
        <v>110</v>
      </c>
      <c r="BK91" s="20" t="s">
        <v>110</v>
      </c>
      <c r="BL91" s="20" t="s">
        <v>110</v>
      </c>
      <c r="BM91" s="20" t="s">
        <v>110</v>
      </c>
      <c r="BN91" s="20" t="s">
        <v>110</v>
      </c>
      <c r="BO91" s="20" t="s">
        <v>110</v>
      </c>
      <c r="BP91" s="20" t="s">
        <v>110</v>
      </c>
      <c r="BQ91" s="20" t="s">
        <v>110</v>
      </c>
      <c r="BR91" s="20" t="s">
        <v>110</v>
      </c>
      <c r="BS91" s="20" t="s">
        <v>110</v>
      </c>
      <c r="BT91" s="20" t="s">
        <v>110</v>
      </c>
      <c r="BU91" s="20" t="s">
        <v>110</v>
      </c>
      <c r="BV91" s="20" t="s">
        <v>110</v>
      </c>
      <c r="BW91" s="20" t="s">
        <v>110</v>
      </c>
      <c r="BX91" s="20" t="s">
        <v>110</v>
      </c>
      <c r="BY91" s="20" t="s">
        <v>110</v>
      </c>
      <c r="BZ91" s="20" t="s">
        <v>110</v>
      </c>
      <c r="CA91" s="20" t="s">
        <v>110</v>
      </c>
      <c r="CB91" s="20" t="s">
        <v>110</v>
      </c>
      <c r="CC91" s="20" t="s">
        <v>110</v>
      </c>
      <c r="CD91" s="20" t="s">
        <v>110</v>
      </c>
      <c r="CE91" s="20" t="s">
        <v>110</v>
      </c>
      <c r="CF91" s="20" t="s">
        <v>110</v>
      </c>
      <c r="CG91" s="20" t="s">
        <v>110</v>
      </c>
      <c r="CH91" s="20" t="s">
        <v>110</v>
      </c>
      <c r="CI91" s="20" t="s">
        <v>110</v>
      </c>
      <c r="CJ91" s="20" t="s">
        <v>110</v>
      </c>
      <c r="CK91" s="20" t="s">
        <v>110</v>
      </c>
      <c r="CL91" s="20" t="s">
        <v>110</v>
      </c>
      <c r="CM91" s="20" t="s">
        <v>110</v>
      </c>
      <c r="CN91" s="20" t="s">
        <v>110</v>
      </c>
      <c r="CO91" s="20" t="s">
        <v>110</v>
      </c>
      <c r="CP91" s="20" t="s">
        <v>110</v>
      </c>
      <c r="CQ91" s="20" t="s">
        <v>110</v>
      </c>
      <c r="CR91" s="20" t="s">
        <v>110</v>
      </c>
      <c r="CS91" s="20" t="s">
        <v>110</v>
      </c>
      <c r="CT91" s="20" t="s">
        <v>110</v>
      </c>
      <c r="CU91" s="20" t="s">
        <v>110</v>
      </c>
      <c r="CV91" s="20" t="s">
        <v>110</v>
      </c>
      <c r="CW91" s="20" t="s">
        <v>110</v>
      </c>
      <c r="CX91" s="20" t="s">
        <v>110</v>
      </c>
      <c r="CY91" s="20" t="s">
        <v>110</v>
      </c>
      <c r="CZ91" s="20" t="s">
        <v>110</v>
      </c>
      <c r="DA91" s="20" t="s">
        <v>110</v>
      </c>
      <c r="DB91" s="20" t="s">
        <v>110</v>
      </c>
      <c r="DC91" s="20" t="s">
        <v>110</v>
      </c>
      <c r="DD91" s="20" t="s">
        <v>110</v>
      </c>
      <c r="DE91" s="20" t="s">
        <v>110</v>
      </c>
      <c r="DF91" s="20" t="s">
        <v>110</v>
      </c>
      <c r="DG91" s="20" t="s">
        <v>110</v>
      </c>
      <c r="DH91" s="20" t="s">
        <v>110</v>
      </c>
      <c r="DI91" s="20" t="s">
        <v>110</v>
      </c>
      <c r="DJ91" s="20" t="s">
        <v>110</v>
      </c>
      <c r="DK91" s="20" t="s">
        <v>110</v>
      </c>
      <c r="DL91" s="20" t="s">
        <v>110</v>
      </c>
      <c r="DM91" s="20" t="s">
        <v>110</v>
      </c>
      <c r="DN91" s="19" t="s">
        <v>110</v>
      </c>
    </row>
    <row r="92" spans="1:118" s="25" customFormat="1" ht="16.5" hidden="1" customHeight="1">
      <c r="A92" s="17"/>
      <c r="B92" s="22"/>
      <c r="C92" s="22"/>
      <c r="D92" s="20" t="s">
        <v>110</v>
      </c>
      <c r="E92" s="23" t="s">
        <v>110</v>
      </c>
      <c r="F92" s="20" t="s">
        <v>110</v>
      </c>
      <c r="G92" s="20" t="s">
        <v>110</v>
      </c>
      <c r="H92" s="20" t="s">
        <v>110</v>
      </c>
      <c r="I92" s="20" t="s">
        <v>110</v>
      </c>
      <c r="J92" s="20" t="s">
        <v>110</v>
      </c>
      <c r="K92" s="20" t="s">
        <v>110</v>
      </c>
      <c r="L92" s="20" t="s">
        <v>110</v>
      </c>
      <c r="M92" s="20" t="s">
        <v>110</v>
      </c>
      <c r="N92" s="20" t="s">
        <v>110</v>
      </c>
      <c r="O92" s="20" t="s">
        <v>110</v>
      </c>
      <c r="P92" s="20" t="s">
        <v>110</v>
      </c>
      <c r="Q92" s="20" t="s">
        <v>110</v>
      </c>
      <c r="R92" s="20" t="s">
        <v>110</v>
      </c>
      <c r="S92" s="20" t="s">
        <v>110</v>
      </c>
      <c r="T92" s="20" t="s">
        <v>110</v>
      </c>
      <c r="U92" s="20" t="s">
        <v>110</v>
      </c>
      <c r="V92" s="20" t="s">
        <v>110</v>
      </c>
      <c r="W92" s="20" t="s">
        <v>110</v>
      </c>
      <c r="X92" s="20" t="s">
        <v>110</v>
      </c>
      <c r="Y92" s="20" t="s">
        <v>110</v>
      </c>
      <c r="Z92" s="20" t="s">
        <v>110</v>
      </c>
      <c r="AA92" s="20" t="s">
        <v>110</v>
      </c>
      <c r="AB92" s="20" t="s">
        <v>110</v>
      </c>
      <c r="AC92" s="20" t="s">
        <v>110</v>
      </c>
      <c r="AD92" s="20" t="s">
        <v>110</v>
      </c>
      <c r="AE92" s="20" t="s">
        <v>110</v>
      </c>
      <c r="AF92" s="20" t="s">
        <v>110</v>
      </c>
      <c r="AG92" s="20" t="s">
        <v>110</v>
      </c>
      <c r="AH92" s="20" t="s">
        <v>110</v>
      </c>
      <c r="AI92" s="20" t="s">
        <v>110</v>
      </c>
      <c r="AJ92" s="20" t="s">
        <v>110</v>
      </c>
      <c r="AK92" s="20" t="s">
        <v>110</v>
      </c>
      <c r="AL92" s="20" t="s">
        <v>110</v>
      </c>
      <c r="AM92" s="20" t="s">
        <v>110</v>
      </c>
      <c r="AN92" s="20" t="s">
        <v>110</v>
      </c>
      <c r="AO92" s="20" t="s">
        <v>110</v>
      </c>
      <c r="AP92" s="24" t="s">
        <v>110</v>
      </c>
      <c r="AQ92" s="20" t="s">
        <v>110</v>
      </c>
      <c r="AR92" s="20" t="s">
        <v>110</v>
      </c>
      <c r="AS92" s="20" t="s">
        <v>110</v>
      </c>
      <c r="AT92" s="20" t="s">
        <v>110</v>
      </c>
      <c r="AU92" s="20" t="s">
        <v>110</v>
      </c>
      <c r="AV92" s="20" t="s">
        <v>110</v>
      </c>
      <c r="AW92" s="20" t="s">
        <v>110</v>
      </c>
      <c r="AX92" s="20" t="s">
        <v>110</v>
      </c>
      <c r="AY92" s="20" t="s">
        <v>110</v>
      </c>
      <c r="AZ92" s="20" t="s">
        <v>110</v>
      </c>
      <c r="BA92" s="20" t="s">
        <v>110</v>
      </c>
      <c r="BB92" s="20" t="s">
        <v>110</v>
      </c>
      <c r="BC92" s="20" t="s">
        <v>110</v>
      </c>
      <c r="BD92" s="20" t="s">
        <v>110</v>
      </c>
      <c r="BE92" s="20" t="s">
        <v>110</v>
      </c>
      <c r="BF92" s="20" t="s">
        <v>110</v>
      </c>
      <c r="BG92" s="20" t="s">
        <v>110</v>
      </c>
      <c r="BH92" s="20" t="s">
        <v>110</v>
      </c>
      <c r="BI92" s="20" t="s">
        <v>110</v>
      </c>
      <c r="BJ92" s="20" t="s">
        <v>110</v>
      </c>
      <c r="BK92" s="20" t="s">
        <v>110</v>
      </c>
      <c r="BL92" s="20" t="s">
        <v>110</v>
      </c>
      <c r="BM92" s="20" t="s">
        <v>110</v>
      </c>
      <c r="BN92" s="20" t="s">
        <v>110</v>
      </c>
      <c r="BO92" s="20" t="s">
        <v>110</v>
      </c>
      <c r="BP92" s="20" t="s">
        <v>110</v>
      </c>
      <c r="BQ92" s="20" t="s">
        <v>110</v>
      </c>
      <c r="BR92" s="20" t="s">
        <v>110</v>
      </c>
      <c r="BS92" s="20" t="s">
        <v>110</v>
      </c>
      <c r="BT92" s="20" t="s">
        <v>110</v>
      </c>
      <c r="BU92" s="20" t="s">
        <v>110</v>
      </c>
      <c r="BV92" s="20" t="s">
        <v>110</v>
      </c>
      <c r="BW92" s="20" t="s">
        <v>110</v>
      </c>
      <c r="BX92" s="20" t="s">
        <v>110</v>
      </c>
      <c r="BY92" s="20" t="s">
        <v>110</v>
      </c>
      <c r="BZ92" s="20" t="s">
        <v>110</v>
      </c>
      <c r="CA92" s="20" t="s">
        <v>110</v>
      </c>
      <c r="CB92" s="20" t="s">
        <v>110</v>
      </c>
      <c r="CC92" s="20" t="s">
        <v>110</v>
      </c>
      <c r="CD92" s="20" t="s">
        <v>110</v>
      </c>
      <c r="CE92" s="20" t="s">
        <v>110</v>
      </c>
      <c r="CF92" s="20" t="s">
        <v>110</v>
      </c>
      <c r="CG92" s="20" t="s">
        <v>110</v>
      </c>
      <c r="CH92" s="20" t="s">
        <v>110</v>
      </c>
      <c r="CI92" s="20" t="s">
        <v>110</v>
      </c>
      <c r="CJ92" s="20" t="s">
        <v>110</v>
      </c>
      <c r="CK92" s="20" t="s">
        <v>110</v>
      </c>
      <c r="CL92" s="20" t="s">
        <v>110</v>
      </c>
      <c r="CM92" s="20" t="s">
        <v>110</v>
      </c>
      <c r="CN92" s="20" t="s">
        <v>110</v>
      </c>
      <c r="CO92" s="20" t="s">
        <v>110</v>
      </c>
      <c r="CP92" s="20" t="s">
        <v>110</v>
      </c>
      <c r="CQ92" s="20" t="s">
        <v>110</v>
      </c>
      <c r="CR92" s="20" t="s">
        <v>110</v>
      </c>
      <c r="CS92" s="20" t="s">
        <v>110</v>
      </c>
      <c r="CT92" s="20" t="s">
        <v>110</v>
      </c>
      <c r="CU92" s="20" t="s">
        <v>110</v>
      </c>
      <c r="CV92" s="20" t="s">
        <v>110</v>
      </c>
      <c r="CW92" s="20" t="s">
        <v>110</v>
      </c>
      <c r="CX92" s="20" t="s">
        <v>110</v>
      </c>
      <c r="CY92" s="20" t="s">
        <v>110</v>
      </c>
      <c r="CZ92" s="20" t="s">
        <v>110</v>
      </c>
      <c r="DA92" s="20" t="s">
        <v>110</v>
      </c>
      <c r="DB92" s="20" t="s">
        <v>110</v>
      </c>
      <c r="DC92" s="20" t="s">
        <v>110</v>
      </c>
      <c r="DD92" s="20" t="s">
        <v>110</v>
      </c>
      <c r="DE92" s="20" t="s">
        <v>110</v>
      </c>
      <c r="DF92" s="20" t="s">
        <v>110</v>
      </c>
      <c r="DG92" s="20" t="s">
        <v>110</v>
      </c>
      <c r="DH92" s="20" t="s">
        <v>110</v>
      </c>
      <c r="DI92" s="20" t="s">
        <v>110</v>
      </c>
      <c r="DJ92" s="20" t="s">
        <v>110</v>
      </c>
      <c r="DK92" s="20" t="s">
        <v>110</v>
      </c>
      <c r="DL92" s="20" t="s">
        <v>110</v>
      </c>
      <c r="DM92" s="20" t="s">
        <v>110</v>
      </c>
      <c r="DN92" s="19" t="s">
        <v>110</v>
      </c>
    </row>
    <row r="93" spans="1:118" s="25" customFormat="1" ht="16.5" hidden="1" customHeight="1">
      <c r="A93" s="17"/>
      <c r="B93" s="22"/>
      <c r="C93" s="22"/>
      <c r="D93" s="20" t="s">
        <v>110</v>
      </c>
      <c r="E93" s="23" t="s">
        <v>110</v>
      </c>
      <c r="F93" s="20" t="s">
        <v>110</v>
      </c>
      <c r="G93" s="20" t="s">
        <v>110</v>
      </c>
      <c r="H93" s="20" t="s">
        <v>110</v>
      </c>
      <c r="I93" s="20" t="s">
        <v>110</v>
      </c>
      <c r="J93" s="20" t="s">
        <v>110</v>
      </c>
      <c r="K93" s="20" t="s">
        <v>110</v>
      </c>
      <c r="L93" s="20" t="s">
        <v>110</v>
      </c>
      <c r="M93" s="20" t="s">
        <v>110</v>
      </c>
      <c r="N93" s="20" t="s">
        <v>110</v>
      </c>
      <c r="O93" s="20" t="s">
        <v>110</v>
      </c>
      <c r="P93" s="20" t="s">
        <v>110</v>
      </c>
      <c r="Q93" s="20" t="s">
        <v>110</v>
      </c>
      <c r="R93" s="20" t="s">
        <v>110</v>
      </c>
      <c r="S93" s="20" t="s">
        <v>110</v>
      </c>
      <c r="T93" s="20" t="s">
        <v>110</v>
      </c>
      <c r="U93" s="20" t="s">
        <v>110</v>
      </c>
      <c r="V93" s="20" t="s">
        <v>110</v>
      </c>
      <c r="W93" s="20" t="s">
        <v>110</v>
      </c>
      <c r="X93" s="20" t="s">
        <v>110</v>
      </c>
      <c r="Y93" s="20" t="s">
        <v>110</v>
      </c>
      <c r="Z93" s="20" t="s">
        <v>110</v>
      </c>
      <c r="AA93" s="20" t="s">
        <v>110</v>
      </c>
      <c r="AB93" s="20" t="s">
        <v>110</v>
      </c>
      <c r="AC93" s="20" t="s">
        <v>110</v>
      </c>
      <c r="AD93" s="20" t="s">
        <v>110</v>
      </c>
      <c r="AE93" s="20" t="s">
        <v>110</v>
      </c>
      <c r="AF93" s="20" t="s">
        <v>110</v>
      </c>
      <c r="AG93" s="20" t="s">
        <v>110</v>
      </c>
      <c r="AH93" s="20" t="s">
        <v>110</v>
      </c>
      <c r="AI93" s="20" t="s">
        <v>110</v>
      </c>
      <c r="AJ93" s="20" t="s">
        <v>110</v>
      </c>
      <c r="AK93" s="20" t="s">
        <v>110</v>
      </c>
      <c r="AL93" s="20" t="s">
        <v>110</v>
      </c>
      <c r="AM93" s="20" t="s">
        <v>110</v>
      </c>
      <c r="AN93" s="20" t="s">
        <v>110</v>
      </c>
      <c r="AO93" s="20" t="s">
        <v>110</v>
      </c>
      <c r="AP93" s="24" t="s">
        <v>110</v>
      </c>
      <c r="AQ93" s="20" t="s">
        <v>110</v>
      </c>
      <c r="AR93" s="20" t="s">
        <v>110</v>
      </c>
      <c r="AS93" s="20" t="s">
        <v>110</v>
      </c>
      <c r="AT93" s="20" t="s">
        <v>110</v>
      </c>
      <c r="AU93" s="20" t="s">
        <v>110</v>
      </c>
      <c r="AV93" s="20" t="s">
        <v>110</v>
      </c>
      <c r="AW93" s="20" t="s">
        <v>110</v>
      </c>
      <c r="AX93" s="20" t="s">
        <v>110</v>
      </c>
      <c r="AY93" s="20" t="s">
        <v>110</v>
      </c>
      <c r="AZ93" s="20" t="s">
        <v>110</v>
      </c>
      <c r="BA93" s="20" t="s">
        <v>110</v>
      </c>
      <c r="BB93" s="20" t="s">
        <v>110</v>
      </c>
      <c r="BC93" s="20" t="s">
        <v>110</v>
      </c>
      <c r="BD93" s="20" t="s">
        <v>110</v>
      </c>
      <c r="BE93" s="20" t="s">
        <v>110</v>
      </c>
      <c r="BF93" s="20" t="s">
        <v>110</v>
      </c>
      <c r="BG93" s="20" t="s">
        <v>110</v>
      </c>
      <c r="BH93" s="20" t="s">
        <v>110</v>
      </c>
      <c r="BI93" s="20" t="s">
        <v>110</v>
      </c>
      <c r="BJ93" s="20" t="s">
        <v>110</v>
      </c>
      <c r="BK93" s="20" t="s">
        <v>110</v>
      </c>
      <c r="BL93" s="20" t="s">
        <v>110</v>
      </c>
      <c r="BM93" s="20" t="s">
        <v>110</v>
      </c>
      <c r="BN93" s="20" t="s">
        <v>110</v>
      </c>
      <c r="BO93" s="20" t="s">
        <v>110</v>
      </c>
      <c r="BP93" s="20" t="s">
        <v>110</v>
      </c>
      <c r="BQ93" s="20" t="s">
        <v>110</v>
      </c>
      <c r="BR93" s="20" t="s">
        <v>110</v>
      </c>
      <c r="BS93" s="20" t="s">
        <v>110</v>
      </c>
      <c r="BT93" s="20" t="s">
        <v>110</v>
      </c>
      <c r="BU93" s="20" t="s">
        <v>110</v>
      </c>
      <c r="BV93" s="20" t="s">
        <v>110</v>
      </c>
      <c r="BW93" s="20" t="s">
        <v>110</v>
      </c>
      <c r="BX93" s="20" t="s">
        <v>110</v>
      </c>
      <c r="BY93" s="20" t="s">
        <v>110</v>
      </c>
      <c r="BZ93" s="20" t="s">
        <v>110</v>
      </c>
      <c r="CA93" s="20" t="s">
        <v>110</v>
      </c>
      <c r="CB93" s="20" t="s">
        <v>110</v>
      </c>
      <c r="CC93" s="20" t="s">
        <v>110</v>
      </c>
      <c r="CD93" s="20" t="s">
        <v>110</v>
      </c>
      <c r="CE93" s="20" t="s">
        <v>110</v>
      </c>
      <c r="CF93" s="20" t="s">
        <v>110</v>
      </c>
      <c r="CG93" s="20" t="s">
        <v>110</v>
      </c>
      <c r="CH93" s="20" t="s">
        <v>110</v>
      </c>
      <c r="CI93" s="20" t="s">
        <v>110</v>
      </c>
      <c r="CJ93" s="20" t="s">
        <v>110</v>
      </c>
      <c r="CK93" s="20" t="s">
        <v>110</v>
      </c>
      <c r="CL93" s="20" t="s">
        <v>110</v>
      </c>
      <c r="CM93" s="20" t="s">
        <v>110</v>
      </c>
      <c r="CN93" s="20" t="s">
        <v>110</v>
      </c>
      <c r="CO93" s="20" t="s">
        <v>110</v>
      </c>
      <c r="CP93" s="20" t="s">
        <v>110</v>
      </c>
      <c r="CQ93" s="20" t="s">
        <v>110</v>
      </c>
      <c r="CR93" s="20" t="s">
        <v>110</v>
      </c>
      <c r="CS93" s="20" t="s">
        <v>110</v>
      </c>
      <c r="CT93" s="20" t="s">
        <v>110</v>
      </c>
      <c r="CU93" s="20" t="s">
        <v>110</v>
      </c>
      <c r="CV93" s="20" t="s">
        <v>110</v>
      </c>
      <c r="CW93" s="20" t="s">
        <v>110</v>
      </c>
      <c r="CX93" s="20" t="s">
        <v>110</v>
      </c>
      <c r="CY93" s="20" t="s">
        <v>110</v>
      </c>
      <c r="CZ93" s="20" t="s">
        <v>110</v>
      </c>
      <c r="DA93" s="20" t="s">
        <v>110</v>
      </c>
      <c r="DB93" s="20" t="s">
        <v>110</v>
      </c>
      <c r="DC93" s="20" t="s">
        <v>110</v>
      </c>
      <c r="DD93" s="20" t="s">
        <v>110</v>
      </c>
      <c r="DE93" s="20" t="s">
        <v>110</v>
      </c>
      <c r="DF93" s="20" t="s">
        <v>110</v>
      </c>
      <c r="DG93" s="20" t="s">
        <v>110</v>
      </c>
      <c r="DH93" s="20" t="s">
        <v>110</v>
      </c>
      <c r="DI93" s="20" t="s">
        <v>110</v>
      </c>
      <c r="DJ93" s="20" t="s">
        <v>110</v>
      </c>
      <c r="DK93" s="20" t="s">
        <v>110</v>
      </c>
      <c r="DL93" s="20" t="s">
        <v>110</v>
      </c>
      <c r="DM93" s="20" t="s">
        <v>110</v>
      </c>
      <c r="DN93" s="19" t="s">
        <v>110</v>
      </c>
    </row>
    <row r="94" spans="1:118" ht="61.5" customHeight="1">
      <c r="A94" s="17" t="s">
        <v>180</v>
      </c>
      <c r="B94" s="22" t="s">
        <v>181</v>
      </c>
      <c r="C94" s="22" t="s">
        <v>109</v>
      </c>
      <c r="D94" s="20" t="s">
        <v>110</v>
      </c>
      <c r="E94" s="20" t="s">
        <v>110</v>
      </c>
      <c r="F94" s="20" t="s">
        <v>110</v>
      </c>
      <c r="G94" s="20" t="s">
        <v>110</v>
      </c>
      <c r="H94" s="20" t="s">
        <v>110</v>
      </c>
      <c r="I94" s="20" t="s">
        <v>110</v>
      </c>
      <c r="J94" s="20" t="s">
        <v>110</v>
      </c>
      <c r="K94" s="20" t="s">
        <v>110</v>
      </c>
      <c r="L94" s="20" t="s">
        <v>110</v>
      </c>
      <c r="M94" s="20" t="s">
        <v>110</v>
      </c>
      <c r="N94" s="20" t="s">
        <v>110</v>
      </c>
      <c r="O94" s="20" t="s">
        <v>110</v>
      </c>
      <c r="P94" s="20" t="s">
        <v>110</v>
      </c>
      <c r="Q94" s="20" t="s">
        <v>110</v>
      </c>
      <c r="R94" s="20" t="s">
        <v>110</v>
      </c>
      <c r="S94" s="20" t="s">
        <v>110</v>
      </c>
      <c r="T94" s="20" t="s">
        <v>110</v>
      </c>
      <c r="U94" s="20" t="s">
        <v>110</v>
      </c>
      <c r="V94" s="20" t="s">
        <v>110</v>
      </c>
      <c r="W94" s="20" t="s">
        <v>110</v>
      </c>
      <c r="X94" s="20" t="s">
        <v>110</v>
      </c>
      <c r="Y94" s="20" t="s">
        <v>110</v>
      </c>
      <c r="Z94" s="20" t="s">
        <v>110</v>
      </c>
      <c r="AA94" s="20" t="s">
        <v>110</v>
      </c>
      <c r="AB94" s="20" t="s">
        <v>110</v>
      </c>
      <c r="AC94" s="20" t="s">
        <v>110</v>
      </c>
      <c r="AD94" s="20" t="s">
        <v>110</v>
      </c>
      <c r="AE94" s="20" t="s">
        <v>110</v>
      </c>
      <c r="AF94" s="20" t="s">
        <v>110</v>
      </c>
      <c r="AG94" s="20" t="s">
        <v>110</v>
      </c>
      <c r="AH94" s="20" t="s">
        <v>110</v>
      </c>
      <c r="AI94" s="20" t="s">
        <v>110</v>
      </c>
      <c r="AJ94" s="20" t="s">
        <v>110</v>
      </c>
      <c r="AK94" s="20" t="s">
        <v>110</v>
      </c>
      <c r="AL94" s="20" t="s">
        <v>110</v>
      </c>
      <c r="AM94" s="20" t="s">
        <v>110</v>
      </c>
      <c r="AN94" s="20" t="s">
        <v>110</v>
      </c>
      <c r="AO94" s="20" t="s">
        <v>110</v>
      </c>
      <c r="AP94" s="24" t="s">
        <v>110</v>
      </c>
      <c r="AQ94" s="20" t="s">
        <v>110</v>
      </c>
      <c r="AR94" s="20" t="s">
        <v>110</v>
      </c>
      <c r="AS94" s="20" t="s">
        <v>110</v>
      </c>
      <c r="AT94" s="20" t="s">
        <v>110</v>
      </c>
      <c r="AU94" s="20" t="s">
        <v>110</v>
      </c>
      <c r="AV94" s="20" t="s">
        <v>110</v>
      </c>
      <c r="AW94" s="20" t="s">
        <v>110</v>
      </c>
      <c r="AX94" s="20" t="s">
        <v>110</v>
      </c>
      <c r="AY94" s="20" t="s">
        <v>110</v>
      </c>
      <c r="AZ94" s="20" t="s">
        <v>110</v>
      </c>
      <c r="BA94" s="20" t="s">
        <v>110</v>
      </c>
      <c r="BB94" s="20" t="s">
        <v>110</v>
      </c>
      <c r="BC94" s="20" t="s">
        <v>110</v>
      </c>
      <c r="BD94" s="20" t="s">
        <v>110</v>
      </c>
      <c r="BE94" s="20" t="s">
        <v>110</v>
      </c>
      <c r="BF94" s="20" t="s">
        <v>110</v>
      </c>
      <c r="BG94" s="20" t="s">
        <v>110</v>
      </c>
      <c r="BH94" s="20" t="s">
        <v>110</v>
      </c>
      <c r="BI94" s="20" t="s">
        <v>110</v>
      </c>
      <c r="BJ94" s="20" t="s">
        <v>110</v>
      </c>
      <c r="BK94" s="20" t="s">
        <v>110</v>
      </c>
      <c r="BL94" s="20" t="s">
        <v>110</v>
      </c>
      <c r="BM94" s="20" t="s">
        <v>110</v>
      </c>
      <c r="BN94" s="20" t="s">
        <v>110</v>
      </c>
      <c r="BO94" s="20" t="s">
        <v>110</v>
      </c>
      <c r="BP94" s="20" t="s">
        <v>110</v>
      </c>
      <c r="BQ94" s="20" t="s">
        <v>110</v>
      </c>
      <c r="BR94" s="20" t="s">
        <v>110</v>
      </c>
      <c r="BS94" s="20" t="s">
        <v>110</v>
      </c>
      <c r="BT94" s="20" t="s">
        <v>110</v>
      </c>
      <c r="BU94" s="20" t="s">
        <v>110</v>
      </c>
      <c r="BV94" s="20" t="s">
        <v>110</v>
      </c>
      <c r="BW94" s="20" t="s">
        <v>110</v>
      </c>
      <c r="BX94" s="20" t="s">
        <v>110</v>
      </c>
      <c r="BY94" s="20" t="s">
        <v>110</v>
      </c>
      <c r="BZ94" s="20" t="s">
        <v>110</v>
      </c>
      <c r="CA94" s="20" t="s">
        <v>110</v>
      </c>
      <c r="CB94" s="20" t="s">
        <v>110</v>
      </c>
      <c r="CC94" s="20" t="s">
        <v>110</v>
      </c>
      <c r="CD94" s="20" t="s">
        <v>110</v>
      </c>
      <c r="CE94" s="20" t="s">
        <v>110</v>
      </c>
      <c r="CF94" s="20" t="s">
        <v>110</v>
      </c>
      <c r="CG94" s="20" t="s">
        <v>110</v>
      </c>
      <c r="CH94" s="20" t="s">
        <v>110</v>
      </c>
      <c r="CI94" s="20" t="s">
        <v>110</v>
      </c>
      <c r="CJ94" s="20" t="s">
        <v>110</v>
      </c>
      <c r="CK94" s="20" t="s">
        <v>110</v>
      </c>
      <c r="CL94" s="20" t="s">
        <v>110</v>
      </c>
      <c r="CM94" s="20" t="s">
        <v>110</v>
      </c>
      <c r="CN94" s="20" t="s">
        <v>110</v>
      </c>
      <c r="CO94" s="20" t="s">
        <v>110</v>
      </c>
      <c r="CP94" s="20" t="s">
        <v>110</v>
      </c>
      <c r="CQ94" s="20" t="s">
        <v>110</v>
      </c>
      <c r="CR94" s="20" t="s">
        <v>110</v>
      </c>
      <c r="CS94" s="20" t="s">
        <v>110</v>
      </c>
      <c r="CT94" s="20" t="s">
        <v>110</v>
      </c>
      <c r="CU94" s="20" t="s">
        <v>110</v>
      </c>
      <c r="CV94" s="20" t="s">
        <v>110</v>
      </c>
      <c r="CW94" s="20" t="s">
        <v>110</v>
      </c>
      <c r="CX94" s="20" t="s">
        <v>110</v>
      </c>
      <c r="CY94" s="20" t="s">
        <v>110</v>
      </c>
      <c r="CZ94" s="20" t="s">
        <v>110</v>
      </c>
      <c r="DA94" s="20" t="s">
        <v>110</v>
      </c>
      <c r="DB94" s="20" t="s">
        <v>110</v>
      </c>
      <c r="DC94" s="20" t="s">
        <v>110</v>
      </c>
      <c r="DD94" s="20" t="s">
        <v>110</v>
      </c>
      <c r="DE94" s="20" t="s">
        <v>110</v>
      </c>
      <c r="DF94" s="20" t="s">
        <v>110</v>
      </c>
      <c r="DG94" s="20" t="s">
        <v>110</v>
      </c>
      <c r="DH94" s="20" t="s">
        <v>110</v>
      </c>
      <c r="DI94" s="20" t="s">
        <v>110</v>
      </c>
      <c r="DJ94" s="20" t="s">
        <v>110</v>
      </c>
      <c r="DK94" s="20" t="s">
        <v>110</v>
      </c>
      <c r="DL94" s="20" t="s">
        <v>110</v>
      </c>
      <c r="DM94" s="20" t="s">
        <v>110</v>
      </c>
      <c r="DN94" s="19" t="s">
        <v>110</v>
      </c>
    </row>
    <row r="95" spans="1:118" s="25" customFormat="1" ht="20.25" hidden="1" customHeight="1">
      <c r="A95" s="17"/>
      <c r="B95" s="22"/>
      <c r="C95" s="22"/>
      <c r="D95" s="20" t="s">
        <v>110</v>
      </c>
      <c r="E95" s="23" t="s">
        <v>110</v>
      </c>
      <c r="F95" s="20" t="s">
        <v>110</v>
      </c>
      <c r="G95" s="20" t="s">
        <v>110</v>
      </c>
      <c r="H95" s="20" t="s">
        <v>110</v>
      </c>
      <c r="I95" s="20" t="s">
        <v>110</v>
      </c>
      <c r="J95" s="20" t="s">
        <v>110</v>
      </c>
      <c r="K95" s="20" t="s">
        <v>110</v>
      </c>
      <c r="L95" s="20" t="s">
        <v>110</v>
      </c>
      <c r="M95" s="20" t="s">
        <v>110</v>
      </c>
      <c r="N95" s="20" t="s">
        <v>110</v>
      </c>
      <c r="O95" s="20" t="s">
        <v>110</v>
      </c>
      <c r="P95" s="20" t="s">
        <v>110</v>
      </c>
      <c r="Q95" s="20" t="s">
        <v>110</v>
      </c>
      <c r="R95" s="20" t="s">
        <v>110</v>
      </c>
      <c r="S95" s="20" t="s">
        <v>110</v>
      </c>
      <c r="T95" s="20" t="s">
        <v>110</v>
      </c>
      <c r="U95" s="20" t="s">
        <v>110</v>
      </c>
      <c r="V95" s="20" t="s">
        <v>110</v>
      </c>
      <c r="W95" s="20" t="s">
        <v>110</v>
      </c>
      <c r="X95" s="20" t="s">
        <v>110</v>
      </c>
      <c r="Y95" s="20" t="s">
        <v>110</v>
      </c>
      <c r="Z95" s="20" t="s">
        <v>110</v>
      </c>
      <c r="AA95" s="20" t="s">
        <v>110</v>
      </c>
      <c r="AB95" s="20" t="s">
        <v>110</v>
      </c>
      <c r="AC95" s="20" t="s">
        <v>110</v>
      </c>
      <c r="AD95" s="20" t="s">
        <v>110</v>
      </c>
      <c r="AE95" s="20" t="s">
        <v>110</v>
      </c>
      <c r="AF95" s="20" t="s">
        <v>110</v>
      </c>
      <c r="AG95" s="20" t="s">
        <v>110</v>
      </c>
      <c r="AH95" s="20" t="s">
        <v>110</v>
      </c>
      <c r="AI95" s="20" t="s">
        <v>110</v>
      </c>
      <c r="AJ95" s="20" t="s">
        <v>110</v>
      </c>
      <c r="AK95" s="20" t="s">
        <v>110</v>
      </c>
      <c r="AL95" s="20" t="s">
        <v>110</v>
      </c>
      <c r="AM95" s="20" t="s">
        <v>110</v>
      </c>
      <c r="AN95" s="20" t="s">
        <v>110</v>
      </c>
      <c r="AO95" s="20" t="s">
        <v>110</v>
      </c>
      <c r="AP95" s="24" t="s">
        <v>110</v>
      </c>
      <c r="AQ95" s="20" t="s">
        <v>110</v>
      </c>
      <c r="AR95" s="20" t="s">
        <v>110</v>
      </c>
      <c r="AS95" s="20" t="s">
        <v>110</v>
      </c>
      <c r="AT95" s="20" t="s">
        <v>110</v>
      </c>
      <c r="AU95" s="20" t="s">
        <v>110</v>
      </c>
      <c r="AV95" s="20" t="s">
        <v>110</v>
      </c>
      <c r="AW95" s="20" t="s">
        <v>110</v>
      </c>
      <c r="AX95" s="20" t="s">
        <v>110</v>
      </c>
      <c r="AY95" s="20" t="s">
        <v>110</v>
      </c>
      <c r="AZ95" s="20" t="s">
        <v>110</v>
      </c>
      <c r="BA95" s="20" t="s">
        <v>110</v>
      </c>
      <c r="BB95" s="20" t="s">
        <v>110</v>
      </c>
      <c r="BC95" s="20" t="s">
        <v>110</v>
      </c>
      <c r="BD95" s="20" t="s">
        <v>110</v>
      </c>
      <c r="BE95" s="20" t="s">
        <v>110</v>
      </c>
      <c r="BF95" s="20" t="s">
        <v>110</v>
      </c>
      <c r="BG95" s="20" t="s">
        <v>110</v>
      </c>
      <c r="BH95" s="20" t="s">
        <v>110</v>
      </c>
      <c r="BI95" s="20" t="s">
        <v>110</v>
      </c>
      <c r="BJ95" s="20" t="s">
        <v>110</v>
      </c>
      <c r="BK95" s="20" t="s">
        <v>110</v>
      </c>
      <c r="BL95" s="20" t="s">
        <v>110</v>
      </c>
      <c r="BM95" s="20" t="s">
        <v>110</v>
      </c>
      <c r="BN95" s="20" t="s">
        <v>110</v>
      </c>
      <c r="BO95" s="20" t="s">
        <v>110</v>
      </c>
      <c r="BP95" s="20" t="s">
        <v>110</v>
      </c>
      <c r="BQ95" s="20" t="s">
        <v>110</v>
      </c>
      <c r="BR95" s="20" t="s">
        <v>110</v>
      </c>
      <c r="BS95" s="20" t="s">
        <v>110</v>
      </c>
      <c r="BT95" s="20" t="s">
        <v>110</v>
      </c>
      <c r="BU95" s="20" t="s">
        <v>110</v>
      </c>
      <c r="BV95" s="20" t="s">
        <v>110</v>
      </c>
      <c r="BW95" s="20" t="s">
        <v>110</v>
      </c>
      <c r="BX95" s="20" t="s">
        <v>110</v>
      </c>
      <c r="BY95" s="20" t="s">
        <v>110</v>
      </c>
      <c r="BZ95" s="20" t="s">
        <v>110</v>
      </c>
      <c r="CA95" s="20" t="s">
        <v>110</v>
      </c>
      <c r="CB95" s="20" t="s">
        <v>110</v>
      </c>
      <c r="CC95" s="20" t="s">
        <v>110</v>
      </c>
      <c r="CD95" s="20" t="s">
        <v>110</v>
      </c>
      <c r="CE95" s="20" t="s">
        <v>110</v>
      </c>
      <c r="CF95" s="20" t="s">
        <v>110</v>
      </c>
      <c r="CG95" s="20" t="s">
        <v>110</v>
      </c>
      <c r="CH95" s="20" t="s">
        <v>110</v>
      </c>
      <c r="CI95" s="20" t="s">
        <v>110</v>
      </c>
      <c r="CJ95" s="20" t="s">
        <v>110</v>
      </c>
      <c r="CK95" s="20" t="s">
        <v>110</v>
      </c>
      <c r="CL95" s="20" t="s">
        <v>110</v>
      </c>
      <c r="CM95" s="20" t="s">
        <v>110</v>
      </c>
      <c r="CN95" s="20" t="s">
        <v>110</v>
      </c>
      <c r="CO95" s="20" t="s">
        <v>110</v>
      </c>
      <c r="CP95" s="20" t="s">
        <v>110</v>
      </c>
      <c r="CQ95" s="20" t="s">
        <v>110</v>
      </c>
      <c r="CR95" s="20" t="s">
        <v>110</v>
      </c>
      <c r="CS95" s="20" t="s">
        <v>110</v>
      </c>
      <c r="CT95" s="20" t="s">
        <v>110</v>
      </c>
      <c r="CU95" s="20" t="s">
        <v>110</v>
      </c>
      <c r="CV95" s="20" t="s">
        <v>110</v>
      </c>
      <c r="CW95" s="20" t="s">
        <v>110</v>
      </c>
      <c r="CX95" s="20" t="s">
        <v>110</v>
      </c>
      <c r="CY95" s="20" t="s">
        <v>110</v>
      </c>
      <c r="CZ95" s="20" t="s">
        <v>110</v>
      </c>
      <c r="DA95" s="20" t="s">
        <v>110</v>
      </c>
      <c r="DB95" s="20" t="s">
        <v>110</v>
      </c>
      <c r="DC95" s="20" t="s">
        <v>110</v>
      </c>
      <c r="DD95" s="20" t="s">
        <v>110</v>
      </c>
      <c r="DE95" s="20" t="s">
        <v>110</v>
      </c>
      <c r="DF95" s="20" t="s">
        <v>110</v>
      </c>
      <c r="DG95" s="20" t="s">
        <v>110</v>
      </c>
      <c r="DH95" s="20" t="s">
        <v>110</v>
      </c>
      <c r="DI95" s="20" t="s">
        <v>110</v>
      </c>
      <c r="DJ95" s="20" t="s">
        <v>110</v>
      </c>
      <c r="DK95" s="20" t="s">
        <v>110</v>
      </c>
      <c r="DL95" s="20" t="s">
        <v>110</v>
      </c>
      <c r="DM95" s="20" t="s">
        <v>110</v>
      </c>
      <c r="DN95" s="19" t="s">
        <v>110</v>
      </c>
    </row>
    <row r="96" spans="1:118" s="25" customFormat="1" ht="16.5" hidden="1" customHeight="1">
      <c r="A96" s="17"/>
      <c r="B96" s="22"/>
      <c r="C96" s="22"/>
      <c r="D96" s="20" t="s">
        <v>110</v>
      </c>
      <c r="E96" s="23" t="s">
        <v>110</v>
      </c>
      <c r="F96" s="20" t="s">
        <v>110</v>
      </c>
      <c r="G96" s="20" t="s">
        <v>110</v>
      </c>
      <c r="H96" s="20" t="s">
        <v>110</v>
      </c>
      <c r="I96" s="20" t="s">
        <v>110</v>
      </c>
      <c r="J96" s="20" t="s">
        <v>110</v>
      </c>
      <c r="K96" s="20" t="s">
        <v>110</v>
      </c>
      <c r="L96" s="20" t="s">
        <v>110</v>
      </c>
      <c r="M96" s="20" t="s">
        <v>110</v>
      </c>
      <c r="N96" s="20" t="s">
        <v>110</v>
      </c>
      <c r="O96" s="20" t="s">
        <v>110</v>
      </c>
      <c r="P96" s="20" t="s">
        <v>110</v>
      </c>
      <c r="Q96" s="20" t="s">
        <v>110</v>
      </c>
      <c r="R96" s="20" t="s">
        <v>110</v>
      </c>
      <c r="S96" s="20" t="s">
        <v>110</v>
      </c>
      <c r="T96" s="20" t="s">
        <v>110</v>
      </c>
      <c r="U96" s="20" t="s">
        <v>110</v>
      </c>
      <c r="V96" s="20" t="s">
        <v>110</v>
      </c>
      <c r="W96" s="20" t="s">
        <v>110</v>
      </c>
      <c r="X96" s="20" t="s">
        <v>110</v>
      </c>
      <c r="Y96" s="20" t="s">
        <v>110</v>
      </c>
      <c r="Z96" s="20" t="s">
        <v>110</v>
      </c>
      <c r="AA96" s="20" t="s">
        <v>110</v>
      </c>
      <c r="AB96" s="20" t="s">
        <v>110</v>
      </c>
      <c r="AC96" s="20" t="s">
        <v>110</v>
      </c>
      <c r="AD96" s="20" t="s">
        <v>110</v>
      </c>
      <c r="AE96" s="20" t="s">
        <v>110</v>
      </c>
      <c r="AF96" s="20" t="s">
        <v>110</v>
      </c>
      <c r="AG96" s="20" t="s">
        <v>110</v>
      </c>
      <c r="AH96" s="20" t="s">
        <v>110</v>
      </c>
      <c r="AI96" s="20" t="s">
        <v>110</v>
      </c>
      <c r="AJ96" s="20" t="s">
        <v>110</v>
      </c>
      <c r="AK96" s="20" t="s">
        <v>110</v>
      </c>
      <c r="AL96" s="20" t="s">
        <v>110</v>
      </c>
      <c r="AM96" s="20" t="s">
        <v>110</v>
      </c>
      <c r="AN96" s="20" t="s">
        <v>110</v>
      </c>
      <c r="AO96" s="20" t="s">
        <v>110</v>
      </c>
      <c r="AP96" s="24" t="s">
        <v>110</v>
      </c>
      <c r="AQ96" s="20" t="s">
        <v>110</v>
      </c>
      <c r="AR96" s="20" t="s">
        <v>110</v>
      </c>
      <c r="AS96" s="20" t="s">
        <v>110</v>
      </c>
      <c r="AT96" s="20" t="s">
        <v>110</v>
      </c>
      <c r="AU96" s="20" t="s">
        <v>110</v>
      </c>
      <c r="AV96" s="20" t="s">
        <v>110</v>
      </c>
      <c r="AW96" s="20" t="s">
        <v>110</v>
      </c>
      <c r="AX96" s="20" t="s">
        <v>110</v>
      </c>
      <c r="AY96" s="20" t="s">
        <v>110</v>
      </c>
      <c r="AZ96" s="20" t="s">
        <v>110</v>
      </c>
      <c r="BA96" s="20" t="s">
        <v>110</v>
      </c>
      <c r="BB96" s="20" t="s">
        <v>110</v>
      </c>
      <c r="BC96" s="20" t="s">
        <v>110</v>
      </c>
      <c r="BD96" s="20" t="s">
        <v>110</v>
      </c>
      <c r="BE96" s="20" t="s">
        <v>110</v>
      </c>
      <c r="BF96" s="20" t="s">
        <v>110</v>
      </c>
      <c r="BG96" s="20" t="s">
        <v>110</v>
      </c>
      <c r="BH96" s="20" t="s">
        <v>110</v>
      </c>
      <c r="BI96" s="20" t="s">
        <v>110</v>
      </c>
      <c r="BJ96" s="20" t="s">
        <v>110</v>
      </c>
      <c r="BK96" s="20" t="s">
        <v>110</v>
      </c>
      <c r="BL96" s="20" t="s">
        <v>110</v>
      </c>
      <c r="BM96" s="20" t="s">
        <v>110</v>
      </c>
      <c r="BN96" s="20" t="s">
        <v>110</v>
      </c>
      <c r="BO96" s="20" t="s">
        <v>110</v>
      </c>
      <c r="BP96" s="20" t="s">
        <v>110</v>
      </c>
      <c r="BQ96" s="20" t="s">
        <v>110</v>
      </c>
      <c r="BR96" s="20" t="s">
        <v>110</v>
      </c>
      <c r="BS96" s="20" t="s">
        <v>110</v>
      </c>
      <c r="BT96" s="20" t="s">
        <v>110</v>
      </c>
      <c r="BU96" s="20" t="s">
        <v>110</v>
      </c>
      <c r="BV96" s="20" t="s">
        <v>110</v>
      </c>
      <c r="BW96" s="20" t="s">
        <v>110</v>
      </c>
      <c r="BX96" s="20" t="s">
        <v>110</v>
      </c>
      <c r="BY96" s="20" t="s">
        <v>110</v>
      </c>
      <c r="BZ96" s="20" t="s">
        <v>110</v>
      </c>
      <c r="CA96" s="20" t="s">
        <v>110</v>
      </c>
      <c r="CB96" s="20" t="s">
        <v>110</v>
      </c>
      <c r="CC96" s="20" t="s">
        <v>110</v>
      </c>
      <c r="CD96" s="20" t="s">
        <v>110</v>
      </c>
      <c r="CE96" s="20" t="s">
        <v>110</v>
      </c>
      <c r="CF96" s="20" t="s">
        <v>110</v>
      </c>
      <c r="CG96" s="20" t="s">
        <v>110</v>
      </c>
      <c r="CH96" s="20" t="s">
        <v>110</v>
      </c>
      <c r="CI96" s="20" t="s">
        <v>110</v>
      </c>
      <c r="CJ96" s="20" t="s">
        <v>110</v>
      </c>
      <c r="CK96" s="20" t="s">
        <v>110</v>
      </c>
      <c r="CL96" s="20" t="s">
        <v>110</v>
      </c>
      <c r="CM96" s="20" t="s">
        <v>110</v>
      </c>
      <c r="CN96" s="20" t="s">
        <v>110</v>
      </c>
      <c r="CO96" s="20" t="s">
        <v>110</v>
      </c>
      <c r="CP96" s="20" t="s">
        <v>110</v>
      </c>
      <c r="CQ96" s="20" t="s">
        <v>110</v>
      </c>
      <c r="CR96" s="20" t="s">
        <v>110</v>
      </c>
      <c r="CS96" s="20" t="s">
        <v>110</v>
      </c>
      <c r="CT96" s="20" t="s">
        <v>110</v>
      </c>
      <c r="CU96" s="20" t="s">
        <v>110</v>
      </c>
      <c r="CV96" s="20" t="s">
        <v>110</v>
      </c>
      <c r="CW96" s="20" t="s">
        <v>110</v>
      </c>
      <c r="CX96" s="20" t="s">
        <v>110</v>
      </c>
      <c r="CY96" s="20" t="s">
        <v>110</v>
      </c>
      <c r="CZ96" s="20" t="s">
        <v>110</v>
      </c>
      <c r="DA96" s="20" t="s">
        <v>110</v>
      </c>
      <c r="DB96" s="20" t="s">
        <v>110</v>
      </c>
      <c r="DC96" s="20" t="s">
        <v>110</v>
      </c>
      <c r="DD96" s="20" t="s">
        <v>110</v>
      </c>
      <c r="DE96" s="20" t="s">
        <v>110</v>
      </c>
      <c r="DF96" s="20" t="s">
        <v>110</v>
      </c>
      <c r="DG96" s="20" t="s">
        <v>110</v>
      </c>
      <c r="DH96" s="20" t="s">
        <v>110</v>
      </c>
      <c r="DI96" s="20" t="s">
        <v>110</v>
      </c>
      <c r="DJ96" s="20" t="s">
        <v>110</v>
      </c>
      <c r="DK96" s="20" t="s">
        <v>110</v>
      </c>
      <c r="DL96" s="20" t="s">
        <v>110</v>
      </c>
      <c r="DM96" s="20" t="s">
        <v>110</v>
      </c>
      <c r="DN96" s="19" t="s">
        <v>110</v>
      </c>
    </row>
    <row r="97" spans="1:118" s="25" customFormat="1" ht="16.5" hidden="1" customHeight="1">
      <c r="A97" s="17"/>
      <c r="B97" s="22"/>
      <c r="C97" s="22"/>
      <c r="D97" s="20" t="s">
        <v>110</v>
      </c>
      <c r="E97" s="23" t="s">
        <v>110</v>
      </c>
      <c r="F97" s="20" t="s">
        <v>110</v>
      </c>
      <c r="G97" s="20" t="s">
        <v>110</v>
      </c>
      <c r="H97" s="20" t="s">
        <v>110</v>
      </c>
      <c r="I97" s="20" t="s">
        <v>110</v>
      </c>
      <c r="J97" s="20" t="s">
        <v>110</v>
      </c>
      <c r="K97" s="20" t="s">
        <v>110</v>
      </c>
      <c r="L97" s="20" t="s">
        <v>110</v>
      </c>
      <c r="M97" s="20" t="s">
        <v>110</v>
      </c>
      <c r="N97" s="20" t="s">
        <v>110</v>
      </c>
      <c r="O97" s="20" t="s">
        <v>110</v>
      </c>
      <c r="P97" s="20" t="s">
        <v>110</v>
      </c>
      <c r="Q97" s="20" t="s">
        <v>110</v>
      </c>
      <c r="R97" s="20" t="s">
        <v>110</v>
      </c>
      <c r="S97" s="20" t="s">
        <v>110</v>
      </c>
      <c r="T97" s="20" t="s">
        <v>110</v>
      </c>
      <c r="U97" s="20" t="s">
        <v>110</v>
      </c>
      <c r="V97" s="20" t="s">
        <v>110</v>
      </c>
      <c r="W97" s="20" t="s">
        <v>110</v>
      </c>
      <c r="X97" s="20" t="s">
        <v>110</v>
      </c>
      <c r="Y97" s="20" t="s">
        <v>110</v>
      </c>
      <c r="Z97" s="20" t="s">
        <v>110</v>
      </c>
      <c r="AA97" s="20" t="s">
        <v>110</v>
      </c>
      <c r="AB97" s="20" t="s">
        <v>110</v>
      </c>
      <c r="AC97" s="20" t="s">
        <v>110</v>
      </c>
      <c r="AD97" s="20" t="s">
        <v>110</v>
      </c>
      <c r="AE97" s="20" t="s">
        <v>110</v>
      </c>
      <c r="AF97" s="20" t="s">
        <v>110</v>
      </c>
      <c r="AG97" s="20" t="s">
        <v>110</v>
      </c>
      <c r="AH97" s="20" t="s">
        <v>110</v>
      </c>
      <c r="AI97" s="20" t="s">
        <v>110</v>
      </c>
      <c r="AJ97" s="20" t="s">
        <v>110</v>
      </c>
      <c r="AK97" s="20" t="s">
        <v>110</v>
      </c>
      <c r="AL97" s="20" t="s">
        <v>110</v>
      </c>
      <c r="AM97" s="20" t="s">
        <v>110</v>
      </c>
      <c r="AN97" s="20" t="s">
        <v>110</v>
      </c>
      <c r="AO97" s="20" t="s">
        <v>110</v>
      </c>
      <c r="AP97" s="24" t="s">
        <v>110</v>
      </c>
      <c r="AQ97" s="20" t="s">
        <v>110</v>
      </c>
      <c r="AR97" s="20" t="s">
        <v>110</v>
      </c>
      <c r="AS97" s="20" t="s">
        <v>110</v>
      </c>
      <c r="AT97" s="20" t="s">
        <v>110</v>
      </c>
      <c r="AU97" s="20" t="s">
        <v>110</v>
      </c>
      <c r="AV97" s="20" t="s">
        <v>110</v>
      </c>
      <c r="AW97" s="20" t="s">
        <v>110</v>
      </c>
      <c r="AX97" s="20" t="s">
        <v>110</v>
      </c>
      <c r="AY97" s="20" t="s">
        <v>110</v>
      </c>
      <c r="AZ97" s="20" t="s">
        <v>110</v>
      </c>
      <c r="BA97" s="20" t="s">
        <v>110</v>
      </c>
      <c r="BB97" s="20" t="s">
        <v>110</v>
      </c>
      <c r="BC97" s="20" t="s">
        <v>110</v>
      </c>
      <c r="BD97" s="20" t="s">
        <v>110</v>
      </c>
      <c r="BE97" s="20" t="s">
        <v>110</v>
      </c>
      <c r="BF97" s="20" t="s">
        <v>110</v>
      </c>
      <c r="BG97" s="20" t="s">
        <v>110</v>
      </c>
      <c r="BH97" s="20" t="s">
        <v>110</v>
      </c>
      <c r="BI97" s="20" t="s">
        <v>110</v>
      </c>
      <c r="BJ97" s="20" t="s">
        <v>110</v>
      </c>
      <c r="BK97" s="20" t="s">
        <v>110</v>
      </c>
      <c r="BL97" s="20" t="s">
        <v>110</v>
      </c>
      <c r="BM97" s="20" t="s">
        <v>110</v>
      </c>
      <c r="BN97" s="20" t="s">
        <v>110</v>
      </c>
      <c r="BO97" s="20" t="s">
        <v>110</v>
      </c>
      <c r="BP97" s="20" t="s">
        <v>110</v>
      </c>
      <c r="BQ97" s="20" t="s">
        <v>110</v>
      </c>
      <c r="BR97" s="20" t="s">
        <v>110</v>
      </c>
      <c r="BS97" s="20" t="s">
        <v>110</v>
      </c>
      <c r="BT97" s="20" t="s">
        <v>110</v>
      </c>
      <c r="BU97" s="20" t="s">
        <v>110</v>
      </c>
      <c r="BV97" s="20" t="s">
        <v>110</v>
      </c>
      <c r="BW97" s="20" t="s">
        <v>110</v>
      </c>
      <c r="BX97" s="20" t="s">
        <v>110</v>
      </c>
      <c r="BY97" s="20" t="s">
        <v>110</v>
      </c>
      <c r="BZ97" s="20" t="s">
        <v>110</v>
      </c>
      <c r="CA97" s="20" t="s">
        <v>110</v>
      </c>
      <c r="CB97" s="20" t="s">
        <v>110</v>
      </c>
      <c r="CC97" s="20" t="s">
        <v>110</v>
      </c>
      <c r="CD97" s="20" t="s">
        <v>110</v>
      </c>
      <c r="CE97" s="20" t="s">
        <v>110</v>
      </c>
      <c r="CF97" s="20" t="s">
        <v>110</v>
      </c>
      <c r="CG97" s="20" t="s">
        <v>110</v>
      </c>
      <c r="CH97" s="20" t="s">
        <v>110</v>
      </c>
      <c r="CI97" s="20" t="s">
        <v>110</v>
      </c>
      <c r="CJ97" s="20" t="s">
        <v>110</v>
      </c>
      <c r="CK97" s="20" t="s">
        <v>110</v>
      </c>
      <c r="CL97" s="20" t="s">
        <v>110</v>
      </c>
      <c r="CM97" s="20" t="s">
        <v>110</v>
      </c>
      <c r="CN97" s="20" t="s">
        <v>110</v>
      </c>
      <c r="CO97" s="20" t="s">
        <v>110</v>
      </c>
      <c r="CP97" s="20" t="s">
        <v>110</v>
      </c>
      <c r="CQ97" s="20" t="s">
        <v>110</v>
      </c>
      <c r="CR97" s="20" t="s">
        <v>110</v>
      </c>
      <c r="CS97" s="20" t="s">
        <v>110</v>
      </c>
      <c r="CT97" s="20" t="s">
        <v>110</v>
      </c>
      <c r="CU97" s="20" t="s">
        <v>110</v>
      </c>
      <c r="CV97" s="20" t="s">
        <v>110</v>
      </c>
      <c r="CW97" s="20" t="s">
        <v>110</v>
      </c>
      <c r="CX97" s="20" t="s">
        <v>110</v>
      </c>
      <c r="CY97" s="20" t="s">
        <v>110</v>
      </c>
      <c r="CZ97" s="20" t="s">
        <v>110</v>
      </c>
      <c r="DA97" s="20" t="s">
        <v>110</v>
      </c>
      <c r="DB97" s="20" t="s">
        <v>110</v>
      </c>
      <c r="DC97" s="20" t="s">
        <v>110</v>
      </c>
      <c r="DD97" s="20" t="s">
        <v>110</v>
      </c>
      <c r="DE97" s="20" t="s">
        <v>110</v>
      </c>
      <c r="DF97" s="20" t="s">
        <v>110</v>
      </c>
      <c r="DG97" s="20" t="s">
        <v>110</v>
      </c>
      <c r="DH97" s="20" t="s">
        <v>110</v>
      </c>
      <c r="DI97" s="20" t="s">
        <v>110</v>
      </c>
      <c r="DJ97" s="20" t="s">
        <v>110</v>
      </c>
      <c r="DK97" s="20" t="s">
        <v>110</v>
      </c>
      <c r="DL97" s="20" t="s">
        <v>110</v>
      </c>
      <c r="DM97" s="20" t="s">
        <v>110</v>
      </c>
      <c r="DN97" s="19" t="s">
        <v>110</v>
      </c>
    </row>
    <row r="98" spans="1:118" ht="61.5" customHeight="1">
      <c r="A98" s="17" t="s">
        <v>182</v>
      </c>
      <c r="B98" s="22" t="s">
        <v>183</v>
      </c>
      <c r="C98" s="22" t="s">
        <v>109</v>
      </c>
      <c r="D98" s="20" t="s">
        <v>110</v>
      </c>
      <c r="E98" s="20" t="s">
        <v>110</v>
      </c>
      <c r="F98" s="20" t="s">
        <v>110</v>
      </c>
      <c r="G98" s="20" t="s">
        <v>110</v>
      </c>
      <c r="H98" s="20" t="s">
        <v>110</v>
      </c>
      <c r="I98" s="20" t="s">
        <v>110</v>
      </c>
      <c r="J98" s="20" t="s">
        <v>110</v>
      </c>
      <c r="K98" s="20" t="s">
        <v>110</v>
      </c>
      <c r="L98" s="20" t="s">
        <v>110</v>
      </c>
      <c r="M98" s="20" t="s">
        <v>110</v>
      </c>
      <c r="N98" s="20" t="s">
        <v>110</v>
      </c>
      <c r="O98" s="20" t="s">
        <v>110</v>
      </c>
      <c r="P98" s="20" t="s">
        <v>110</v>
      </c>
      <c r="Q98" s="20" t="s">
        <v>110</v>
      </c>
      <c r="R98" s="20" t="s">
        <v>110</v>
      </c>
      <c r="S98" s="20" t="s">
        <v>110</v>
      </c>
      <c r="T98" s="20" t="s">
        <v>110</v>
      </c>
      <c r="U98" s="20" t="s">
        <v>110</v>
      </c>
      <c r="V98" s="20" t="s">
        <v>110</v>
      </c>
      <c r="W98" s="20" t="s">
        <v>110</v>
      </c>
      <c r="X98" s="20" t="s">
        <v>110</v>
      </c>
      <c r="Y98" s="20" t="s">
        <v>110</v>
      </c>
      <c r="Z98" s="20" t="s">
        <v>110</v>
      </c>
      <c r="AA98" s="20" t="s">
        <v>110</v>
      </c>
      <c r="AB98" s="20" t="s">
        <v>110</v>
      </c>
      <c r="AC98" s="20" t="s">
        <v>110</v>
      </c>
      <c r="AD98" s="20" t="s">
        <v>110</v>
      </c>
      <c r="AE98" s="20" t="s">
        <v>110</v>
      </c>
      <c r="AF98" s="20" t="s">
        <v>110</v>
      </c>
      <c r="AG98" s="20" t="s">
        <v>110</v>
      </c>
      <c r="AH98" s="20" t="s">
        <v>110</v>
      </c>
      <c r="AI98" s="20" t="s">
        <v>110</v>
      </c>
      <c r="AJ98" s="20" t="s">
        <v>110</v>
      </c>
      <c r="AK98" s="20" t="s">
        <v>110</v>
      </c>
      <c r="AL98" s="20" t="s">
        <v>110</v>
      </c>
      <c r="AM98" s="20" t="s">
        <v>110</v>
      </c>
      <c r="AN98" s="20" t="s">
        <v>110</v>
      </c>
      <c r="AO98" s="20" t="s">
        <v>110</v>
      </c>
      <c r="AP98" s="24" t="s">
        <v>110</v>
      </c>
      <c r="AQ98" s="20" t="s">
        <v>110</v>
      </c>
      <c r="AR98" s="20" t="s">
        <v>110</v>
      </c>
      <c r="AS98" s="20" t="s">
        <v>110</v>
      </c>
      <c r="AT98" s="20" t="s">
        <v>110</v>
      </c>
      <c r="AU98" s="20" t="s">
        <v>110</v>
      </c>
      <c r="AV98" s="20" t="s">
        <v>110</v>
      </c>
      <c r="AW98" s="20" t="s">
        <v>110</v>
      </c>
      <c r="AX98" s="20" t="s">
        <v>110</v>
      </c>
      <c r="AY98" s="20" t="s">
        <v>110</v>
      </c>
      <c r="AZ98" s="20" t="s">
        <v>110</v>
      </c>
      <c r="BA98" s="20" t="s">
        <v>110</v>
      </c>
      <c r="BB98" s="20" t="s">
        <v>110</v>
      </c>
      <c r="BC98" s="20" t="s">
        <v>110</v>
      </c>
      <c r="BD98" s="20" t="s">
        <v>110</v>
      </c>
      <c r="BE98" s="20" t="s">
        <v>110</v>
      </c>
      <c r="BF98" s="20" t="s">
        <v>110</v>
      </c>
      <c r="BG98" s="20" t="s">
        <v>110</v>
      </c>
      <c r="BH98" s="20" t="s">
        <v>110</v>
      </c>
      <c r="BI98" s="20" t="s">
        <v>110</v>
      </c>
      <c r="BJ98" s="20" t="s">
        <v>110</v>
      </c>
      <c r="BK98" s="20" t="s">
        <v>110</v>
      </c>
      <c r="BL98" s="20" t="s">
        <v>110</v>
      </c>
      <c r="BM98" s="20" t="s">
        <v>110</v>
      </c>
      <c r="BN98" s="20" t="s">
        <v>110</v>
      </c>
      <c r="BO98" s="20" t="s">
        <v>110</v>
      </c>
      <c r="BP98" s="20" t="s">
        <v>110</v>
      </c>
      <c r="BQ98" s="20" t="s">
        <v>110</v>
      </c>
      <c r="BR98" s="20" t="s">
        <v>110</v>
      </c>
      <c r="BS98" s="20" t="s">
        <v>110</v>
      </c>
      <c r="BT98" s="20" t="s">
        <v>110</v>
      </c>
      <c r="BU98" s="20" t="s">
        <v>110</v>
      </c>
      <c r="BV98" s="20" t="s">
        <v>110</v>
      </c>
      <c r="BW98" s="20" t="s">
        <v>110</v>
      </c>
      <c r="BX98" s="20" t="s">
        <v>110</v>
      </c>
      <c r="BY98" s="20" t="s">
        <v>110</v>
      </c>
      <c r="BZ98" s="20" t="s">
        <v>110</v>
      </c>
      <c r="CA98" s="20" t="s">
        <v>110</v>
      </c>
      <c r="CB98" s="20" t="s">
        <v>110</v>
      </c>
      <c r="CC98" s="20" t="s">
        <v>110</v>
      </c>
      <c r="CD98" s="20" t="s">
        <v>110</v>
      </c>
      <c r="CE98" s="20" t="s">
        <v>110</v>
      </c>
      <c r="CF98" s="20" t="s">
        <v>110</v>
      </c>
      <c r="CG98" s="20" t="s">
        <v>110</v>
      </c>
      <c r="CH98" s="20" t="s">
        <v>110</v>
      </c>
      <c r="CI98" s="20" t="s">
        <v>110</v>
      </c>
      <c r="CJ98" s="20" t="s">
        <v>110</v>
      </c>
      <c r="CK98" s="20" t="s">
        <v>110</v>
      </c>
      <c r="CL98" s="20" t="s">
        <v>110</v>
      </c>
      <c r="CM98" s="20" t="s">
        <v>110</v>
      </c>
      <c r="CN98" s="20" t="s">
        <v>110</v>
      </c>
      <c r="CO98" s="20" t="s">
        <v>110</v>
      </c>
      <c r="CP98" s="20" t="s">
        <v>110</v>
      </c>
      <c r="CQ98" s="20" t="s">
        <v>110</v>
      </c>
      <c r="CR98" s="20" t="s">
        <v>110</v>
      </c>
      <c r="CS98" s="20" t="s">
        <v>110</v>
      </c>
      <c r="CT98" s="20" t="s">
        <v>110</v>
      </c>
      <c r="CU98" s="20" t="s">
        <v>110</v>
      </c>
      <c r="CV98" s="20" t="s">
        <v>110</v>
      </c>
      <c r="CW98" s="20" t="s">
        <v>110</v>
      </c>
      <c r="CX98" s="20" t="s">
        <v>110</v>
      </c>
      <c r="CY98" s="20" t="s">
        <v>110</v>
      </c>
      <c r="CZ98" s="20" t="s">
        <v>110</v>
      </c>
      <c r="DA98" s="20" t="s">
        <v>110</v>
      </c>
      <c r="DB98" s="20" t="s">
        <v>110</v>
      </c>
      <c r="DC98" s="20" t="s">
        <v>110</v>
      </c>
      <c r="DD98" s="20" t="s">
        <v>110</v>
      </c>
      <c r="DE98" s="20" t="s">
        <v>110</v>
      </c>
      <c r="DF98" s="20" t="s">
        <v>110</v>
      </c>
      <c r="DG98" s="20" t="s">
        <v>110</v>
      </c>
      <c r="DH98" s="20" t="s">
        <v>110</v>
      </c>
      <c r="DI98" s="20" t="s">
        <v>110</v>
      </c>
      <c r="DJ98" s="20" t="s">
        <v>110</v>
      </c>
      <c r="DK98" s="20" t="s">
        <v>110</v>
      </c>
      <c r="DL98" s="20" t="s">
        <v>110</v>
      </c>
      <c r="DM98" s="20" t="s">
        <v>110</v>
      </c>
      <c r="DN98" s="19" t="s">
        <v>110</v>
      </c>
    </row>
    <row r="99" spans="1:118" ht="41.25" customHeight="1">
      <c r="A99" s="17" t="s">
        <v>184</v>
      </c>
      <c r="B99" s="22" t="s">
        <v>185</v>
      </c>
      <c r="C99" s="22" t="s">
        <v>109</v>
      </c>
      <c r="D99" s="20" t="s">
        <v>110</v>
      </c>
      <c r="E99" s="20" t="s">
        <v>110</v>
      </c>
      <c r="F99" s="20" t="s">
        <v>110</v>
      </c>
      <c r="G99" s="20" t="s">
        <v>110</v>
      </c>
      <c r="H99" s="20" t="s">
        <v>110</v>
      </c>
      <c r="I99" s="20" t="s">
        <v>110</v>
      </c>
      <c r="J99" s="20" t="s">
        <v>110</v>
      </c>
      <c r="K99" s="20" t="s">
        <v>110</v>
      </c>
      <c r="L99" s="20" t="s">
        <v>110</v>
      </c>
      <c r="M99" s="20" t="s">
        <v>110</v>
      </c>
      <c r="N99" s="20" t="s">
        <v>110</v>
      </c>
      <c r="O99" s="20" t="s">
        <v>110</v>
      </c>
      <c r="P99" s="20" t="s">
        <v>110</v>
      </c>
      <c r="Q99" s="20" t="s">
        <v>110</v>
      </c>
      <c r="R99" s="20" t="s">
        <v>110</v>
      </c>
      <c r="S99" s="20" t="s">
        <v>110</v>
      </c>
      <c r="T99" s="20" t="s">
        <v>110</v>
      </c>
      <c r="U99" s="20" t="s">
        <v>110</v>
      </c>
      <c r="V99" s="20" t="s">
        <v>110</v>
      </c>
      <c r="W99" s="20" t="s">
        <v>110</v>
      </c>
      <c r="X99" s="20" t="s">
        <v>110</v>
      </c>
      <c r="Y99" s="20" t="s">
        <v>110</v>
      </c>
      <c r="Z99" s="20" t="s">
        <v>110</v>
      </c>
      <c r="AA99" s="20" t="s">
        <v>110</v>
      </c>
      <c r="AB99" s="20" t="s">
        <v>110</v>
      </c>
      <c r="AC99" s="20" t="s">
        <v>110</v>
      </c>
      <c r="AD99" s="20" t="s">
        <v>110</v>
      </c>
      <c r="AE99" s="20" t="s">
        <v>110</v>
      </c>
      <c r="AF99" s="20" t="s">
        <v>110</v>
      </c>
      <c r="AG99" s="20" t="s">
        <v>110</v>
      </c>
      <c r="AH99" s="20" t="s">
        <v>110</v>
      </c>
      <c r="AI99" s="20" t="s">
        <v>110</v>
      </c>
      <c r="AJ99" s="20" t="s">
        <v>110</v>
      </c>
      <c r="AK99" s="20" t="s">
        <v>110</v>
      </c>
      <c r="AL99" s="20" t="s">
        <v>110</v>
      </c>
      <c r="AM99" s="20" t="s">
        <v>110</v>
      </c>
      <c r="AN99" s="20" t="s">
        <v>110</v>
      </c>
      <c r="AO99" s="20" t="s">
        <v>110</v>
      </c>
      <c r="AP99" s="24" t="s">
        <v>110</v>
      </c>
      <c r="AQ99" s="20" t="s">
        <v>110</v>
      </c>
      <c r="AR99" s="20" t="s">
        <v>110</v>
      </c>
      <c r="AS99" s="20" t="s">
        <v>110</v>
      </c>
      <c r="AT99" s="20" t="s">
        <v>110</v>
      </c>
      <c r="AU99" s="20" t="s">
        <v>110</v>
      </c>
      <c r="AV99" s="20" t="s">
        <v>110</v>
      </c>
      <c r="AW99" s="20" t="s">
        <v>110</v>
      </c>
      <c r="AX99" s="20" t="s">
        <v>110</v>
      </c>
      <c r="AY99" s="20" t="s">
        <v>110</v>
      </c>
      <c r="AZ99" s="20" t="s">
        <v>110</v>
      </c>
      <c r="BA99" s="20" t="s">
        <v>110</v>
      </c>
      <c r="BB99" s="20" t="s">
        <v>110</v>
      </c>
      <c r="BC99" s="20" t="s">
        <v>110</v>
      </c>
      <c r="BD99" s="20" t="s">
        <v>110</v>
      </c>
      <c r="BE99" s="20" t="s">
        <v>110</v>
      </c>
      <c r="BF99" s="20" t="s">
        <v>110</v>
      </c>
      <c r="BG99" s="20" t="s">
        <v>110</v>
      </c>
      <c r="BH99" s="20" t="s">
        <v>110</v>
      </c>
      <c r="BI99" s="20" t="s">
        <v>110</v>
      </c>
      <c r="BJ99" s="20" t="s">
        <v>110</v>
      </c>
      <c r="BK99" s="20" t="s">
        <v>110</v>
      </c>
      <c r="BL99" s="20" t="s">
        <v>110</v>
      </c>
      <c r="BM99" s="20" t="s">
        <v>110</v>
      </c>
      <c r="BN99" s="20" t="s">
        <v>110</v>
      </c>
      <c r="BO99" s="20" t="s">
        <v>110</v>
      </c>
      <c r="BP99" s="20" t="s">
        <v>110</v>
      </c>
      <c r="BQ99" s="20" t="s">
        <v>110</v>
      </c>
      <c r="BR99" s="20" t="s">
        <v>110</v>
      </c>
      <c r="BS99" s="20" t="s">
        <v>110</v>
      </c>
      <c r="BT99" s="20" t="s">
        <v>110</v>
      </c>
      <c r="BU99" s="20" t="s">
        <v>110</v>
      </c>
      <c r="BV99" s="20" t="s">
        <v>110</v>
      </c>
      <c r="BW99" s="20" t="s">
        <v>110</v>
      </c>
      <c r="BX99" s="20" t="s">
        <v>110</v>
      </c>
      <c r="BY99" s="20" t="s">
        <v>110</v>
      </c>
      <c r="BZ99" s="20" t="s">
        <v>110</v>
      </c>
      <c r="CA99" s="20" t="s">
        <v>110</v>
      </c>
      <c r="CB99" s="20" t="s">
        <v>110</v>
      </c>
      <c r="CC99" s="20" t="s">
        <v>110</v>
      </c>
      <c r="CD99" s="20" t="s">
        <v>110</v>
      </c>
      <c r="CE99" s="20" t="s">
        <v>110</v>
      </c>
      <c r="CF99" s="20" t="s">
        <v>110</v>
      </c>
      <c r="CG99" s="20" t="s">
        <v>110</v>
      </c>
      <c r="CH99" s="20" t="s">
        <v>110</v>
      </c>
      <c r="CI99" s="20" t="s">
        <v>110</v>
      </c>
      <c r="CJ99" s="20" t="s">
        <v>110</v>
      </c>
      <c r="CK99" s="20" t="s">
        <v>110</v>
      </c>
      <c r="CL99" s="20" t="s">
        <v>110</v>
      </c>
      <c r="CM99" s="20" t="s">
        <v>110</v>
      </c>
      <c r="CN99" s="20" t="s">
        <v>110</v>
      </c>
      <c r="CO99" s="20" t="s">
        <v>110</v>
      </c>
      <c r="CP99" s="20" t="s">
        <v>110</v>
      </c>
      <c r="CQ99" s="20" t="s">
        <v>110</v>
      </c>
      <c r="CR99" s="20" t="s">
        <v>110</v>
      </c>
      <c r="CS99" s="20" t="s">
        <v>110</v>
      </c>
      <c r="CT99" s="20" t="s">
        <v>110</v>
      </c>
      <c r="CU99" s="20" t="s">
        <v>110</v>
      </c>
      <c r="CV99" s="20" t="s">
        <v>110</v>
      </c>
      <c r="CW99" s="20" t="s">
        <v>110</v>
      </c>
      <c r="CX99" s="20" t="s">
        <v>110</v>
      </c>
      <c r="CY99" s="20" t="s">
        <v>110</v>
      </c>
      <c r="CZ99" s="20" t="s">
        <v>110</v>
      </c>
      <c r="DA99" s="20" t="s">
        <v>110</v>
      </c>
      <c r="DB99" s="20" t="s">
        <v>110</v>
      </c>
      <c r="DC99" s="20" t="s">
        <v>110</v>
      </c>
      <c r="DD99" s="20" t="s">
        <v>110</v>
      </c>
      <c r="DE99" s="20" t="s">
        <v>110</v>
      </c>
      <c r="DF99" s="20" t="s">
        <v>110</v>
      </c>
      <c r="DG99" s="20" t="s">
        <v>110</v>
      </c>
      <c r="DH99" s="20" t="s">
        <v>110</v>
      </c>
      <c r="DI99" s="20" t="s">
        <v>110</v>
      </c>
      <c r="DJ99" s="20" t="s">
        <v>110</v>
      </c>
      <c r="DK99" s="20" t="s">
        <v>110</v>
      </c>
      <c r="DL99" s="20" t="s">
        <v>110</v>
      </c>
      <c r="DM99" s="20" t="s">
        <v>110</v>
      </c>
      <c r="DN99" s="19" t="s">
        <v>110</v>
      </c>
    </row>
    <row r="100" spans="1:118" s="25" customFormat="1" ht="16.5" hidden="1" customHeight="1">
      <c r="A100" s="17"/>
      <c r="B100" s="22"/>
      <c r="C100" s="22"/>
      <c r="D100" s="20" t="s">
        <v>110</v>
      </c>
      <c r="E100" s="23" t="s">
        <v>110</v>
      </c>
      <c r="F100" s="20" t="s">
        <v>110</v>
      </c>
      <c r="G100" s="20" t="s">
        <v>110</v>
      </c>
      <c r="H100" s="20" t="s">
        <v>110</v>
      </c>
      <c r="I100" s="20" t="s">
        <v>110</v>
      </c>
      <c r="J100" s="20" t="s">
        <v>110</v>
      </c>
      <c r="K100" s="20" t="s">
        <v>110</v>
      </c>
      <c r="L100" s="20" t="s">
        <v>110</v>
      </c>
      <c r="M100" s="20" t="s">
        <v>110</v>
      </c>
      <c r="N100" s="20" t="s">
        <v>110</v>
      </c>
      <c r="O100" s="20" t="s">
        <v>110</v>
      </c>
      <c r="P100" s="20" t="s">
        <v>110</v>
      </c>
      <c r="Q100" s="20" t="s">
        <v>110</v>
      </c>
      <c r="R100" s="20" t="s">
        <v>110</v>
      </c>
      <c r="S100" s="20" t="s">
        <v>110</v>
      </c>
      <c r="T100" s="20" t="s">
        <v>110</v>
      </c>
      <c r="U100" s="20" t="s">
        <v>110</v>
      </c>
      <c r="V100" s="20" t="s">
        <v>110</v>
      </c>
      <c r="W100" s="20" t="s">
        <v>110</v>
      </c>
      <c r="X100" s="20" t="s">
        <v>110</v>
      </c>
      <c r="Y100" s="20" t="s">
        <v>110</v>
      </c>
      <c r="Z100" s="20" t="s">
        <v>110</v>
      </c>
      <c r="AA100" s="20" t="s">
        <v>110</v>
      </c>
      <c r="AB100" s="20" t="s">
        <v>110</v>
      </c>
      <c r="AC100" s="20" t="s">
        <v>110</v>
      </c>
      <c r="AD100" s="20" t="s">
        <v>110</v>
      </c>
      <c r="AE100" s="20" t="s">
        <v>110</v>
      </c>
      <c r="AF100" s="20" t="s">
        <v>110</v>
      </c>
      <c r="AG100" s="20" t="s">
        <v>110</v>
      </c>
      <c r="AH100" s="20" t="s">
        <v>110</v>
      </c>
      <c r="AI100" s="20" t="s">
        <v>110</v>
      </c>
      <c r="AJ100" s="20" t="s">
        <v>110</v>
      </c>
      <c r="AK100" s="20" t="s">
        <v>110</v>
      </c>
      <c r="AL100" s="20" t="s">
        <v>110</v>
      </c>
      <c r="AM100" s="20" t="s">
        <v>110</v>
      </c>
      <c r="AN100" s="20" t="s">
        <v>110</v>
      </c>
      <c r="AO100" s="20" t="s">
        <v>110</v>
      </c>
      <c r="AP100" s="24" t="s">
        <v>110</v>
      </c>
      <c r="AQ100" s="20" t="s">
        <v>110</v>
      </c>
      <c r="AR100" s="20" t="s">
        <v>110</v>
      </c>
      <c r="AS100" s="20" t="s">
        <v>110</v>
      </c>
      <c r="AT100" s="20" t="s">
        <v>110</v>
      </c>
      <c r="AU100" s="20" t="s">
        <v>110</v>
      </c>
      <c r="AV100" s="20" t="s">
        <v>110</v>
      </c>
      <c r="AW100" s="20" t="s">
        <v>110</v>
      </c>
      <c r="AX100" s="20" t="s">
        <v>110</v>
      </c>
      <c r="AY100" s="20" t="s">
        <v>110</v>
      </c>
      <c r="AZ100" s="20" t="s">
        <v>110</v>
      </c>
      <c r="BA100" s="20" t="s">
        <v>110</v>
      </c>
      <c r="BB100" s="20" t="s">
        <v>110</v>
      </c>
      <c r="BC100" s="20" t="s">
        <v>110</v>
      </c>
      <c r="BD100" s="20" t="s">
        <v>110</v>
      </c>
      <c r="BE100" s="20" t="s">
        <v>110</v>
      </c>
      <c r="BF100" s="20" t="s">
        <v>110</v>
      </c>
      <c r="BG100" s="20" t="s">
        <v>110</v>
      </c>
      <c r="BH100" s="20" t="s">
        <v>110</v>
      </c>
      <c r="BI100" s="20" t="s">
        <v>110</v>
      </c>
      <c r="BJ100" s="20" t="s">
        <v>110</v>
      </c>
      <c r="BK100" s="20" t="s">
        <v>110</v>
      </c>
      <c r="BL100" s="20" t="s">
        <v>110</v>
      </c>
      <c r="BM100" s="20" t="s">
        <v>110</v>
      </c>
      <c r="BN100" s="20" t="s">
        <v>110</v>
      </c>
      <c r="BO100" s="20" t="s">
        <v>110</v>
      </c>
      <c r="BP100" s="20" t="s">
        <v>110</v>
      </c>
      <c r="BQ100" s="20" t="s">
        <v>110</v>
      </c>
      <c r="BR100" s="20" t="s">
        <v>110</v>
      </c>
      <c r="BS100" s="20" t="s">
        <v>110</v>
      </c>
      <c r="BT100" s="20" t="s">
        <v>110</v>
      </c>
      <c r="BU100" s="20" t="s">
        <v>110</v>
      </c>
      <c r="BV100" s="20" t="s">
        <v>110</v>
      </c>
      <c r="BW100" s="20" t="s">
        <v>110</v>
      </c>
      <c r="BX100" s="20" t="s">
        <v>110</v>
      </c>
      <c r="BY100" s="20" t="s">
        <v>110</v>
      </c>
      <c r="BZ100" s="20" t="s">
        <v>110</v>
      </c>
      <c r="CA100" s="20" t="s">
        <v>110</v>
      </c>
      <c r="CB100" s="20" t="s">
        <v>110</v>
      </c>
      <c r="CC100" s="20" t="s">
        <v>110</v>
      </c>
      <c r="CD100" s="20" t="s">
        <v>110</v>
      </c>
      <c r="CE100" s="20" t="s">
        <v>110</v>
      </c>
      <c r="CF100" s="20" t="s">
        <v>110</v>
      </c>
      <c r="CG100" s="20" t="s">
        <v>110</v>
      </c>
      <c r="CH100" s="20" t="s">
        <v>110</v>
      </c>
      <c r="CI100" s="20" t="s">
        <v>110</v>
      </c>
      <c r="CJ100" s="20" t="s">
        <v>110</v>
      </c>
      <c r="CK100" s="20" t="s">
        <v>110</v>
      </c>
      <c r="CL100" s="20" t="s">
        <v>110</v>
      </c>
      <c r="CM100" s="20" t="s">
        <v>110</v>
      </c>
      <c r="CN100" s="20" t="s">
        <v>110</v>
      </c>
      <c r="CO100" s="20" t="s">
        <v>110</v>
      </c>
      <c r="CP100" s="20" t="s">
        <v>110</v>
      </c>
      <c r="CQ100" s="20" t="s">
        <v>110</v>
      </c>
      <c r="CR100" s="20" t="s">
        <v>110</v>
      </c>
      <c r="CS100" s="20" t="s">
        <v>110</v>
      </c>
      <c r="CT100" s="20" t="s">
        <v>110</v>
      </c>
      <c r="CU100" s="20" t="s">
        <v>110</v>
      </c>
      <c r="CV100" s="20" t="s">
        <v>110</v>
      </c>
      <c r="CW100" s="20" t="s">
        <v>110</v>
      </c>
      <c r="CX100" s="20" t="s">
        <v>110</v>
      </c>
      <c r="CY100" s="20" t="s">
        <v>110</v>
      </c>
      <c r="CZ100" s="20" t="s">
        <v>110</v>
      </c>
      <c r="DA100" s="20" t="s">
        <v>110</v>
      </c>
      <c r="DB100" s="20" t="s">
        <v>110</v>
      </c>
      <c r="DC100" s="20" t="s">
        <v>110</v>
      </c>
      <c r="DD100" s="20" t="s">
        <v>110</v>
      </c>
      <c r="DE100" s="20" t="s">
        <v>110</v>
      </c>
      <c r="DF100" s="20" t="s">
        <v>110</v>
      </c>
      <c r="DG100" s="20" t="s">
        <v>110</v>
      </c>
      <c r="DH100" s="20" t="s">
        <v>110</v>
      </c>
      <c r="DI100" s="20" t="s">
        <v>110</v>
      </c>
      <c r="DJ100" s="20" t="s">
        <v>110</v>
      </c>
      <c r="DK100" s="20" t="s">
        <v>110</v>
      </c>
      <c r="DL100" s="20" t="s">
        <v>110</v>
      </c>
      <c r="DM100" s="20" t="s">
        <v>110</v>
      </c>
      <c r="DN100" s="19" t="s">
        <v>110</v>
      </c>
    </row>
    <row r="101" spans="1:118" s="25" customFormat="1" ht="16.5" hidden="1" customHeight="1">
      <c r="A101" s="17"/>
      <c r="B101" s="22"/>
      <c r="C101" s="22"/>
      <c r="D101" s="20" t="s">
        <v>110</v>
      </c>
      <c r="E101" s="23" t="s">
        <v>110</v>
      </c>
      <c r="F101" s="20" t="s">
        <v>110</v>
      </c>
      <c r="G101" s="20" t="s">
        <v>110</v>
      </c>
      <c r="H101" s="20" t="s">
        <v>110</v>
      </c>
      <c r="I101" s="20" t="s">
        <v>110</v>
      </c>
      <c r="J101" s="20" t="s">
        <v>110</v>
      </c>
      <c r="K101" s="20" t="s">
        <v>110</v>
      </c>
      <c r="L101" s="20" t="s">
        <v>110</v>
      </c>
      <c r="M101" s="20" t="s">
        <v>110</v>
      </c>
      <c r="N101" s="20" t="s">
        <v>110</v>
      </c>
      <c r="O101" s="20" t="s">
        <v>110</v>
      </c>
      <c r="P101" s="20" t="s">
        <v>110</v>
      </c>
      <c r="Q101" s="20" t="s">
        <v>110</v>
      </c>
      <c r="R101" s="20" t="s">
        <v>110</v>
      </c>
      <c r="S101" s="20" t="s">
        <v>110</v>
      </c>
      <c r="T101" s="20" t="s">
        <v>110</v>
      </c>
      <c r="U101" s="20" t="s">
        <v>110</v>
      </c>
      <c r="V101" s="20" t="s">
        <v>110</v>
      </c>
      <c r="W101" s="20" t="s">
        <v>110</v>
      </c>
      <c r="X101" s="20" t="s">
        <v>110</v>
      </c>
      <c r="Y101" s="20" t="s">
        <v>110</v>
      </c>
      <c r="Z101" s="20" t="s">
        <v>110</v>
      </c>
      <c r="AA101" s="20" t="s">
        <v>110</v>
      </c>
      <c r="AB101" s="20" t="s">
        <v>110</v>
      </c>
      <c r="AC101" s="20" t="s">
        <v>110</v>
      </c>
      <c r="AD101" s="20" t="s">
        <v>110</v>
      </c>
      <c r="AE101" s="20" t="s">
        <v>110</v>
      </c>
      <c r="AF101" s="20" t="s">
        <v>110</v>
      </c>
      <c r="AG101" s="20" t="s">
        <v>110</v>
      </c>
      <c r="AH101" s="20" t="s">
        <v>110</v>
      </c>
      <c r="AI101" s="20" t="s">
        <v>110</v>
      </c>
      <c r="AJ101" s="20" t="s">
        <v>110</v>
      </c>
      <c r="AK101" s="20" t="s">
        <v>110</v>
      </c>
      <c r="AL101" s="20" t="s">
        <v>110</v>
      </c>
      <c r="AM101" s="20" t="s">
        <v>110</v>
      </c>
      <c r="AN101" s="20" t="s">
        <v>110</v>
      </c>
      <c r="AO101" s="20" t="s">
        <v>110</v>
      </c>
      <c r="AP101" s="24" t="s">
        <v>110</v>
      </c>
      <c r="AQ101" s="20" t="s">
        <v>110</v>
      </c>
      <c r="AR101" s="20" t="s">
        <v>110</v>
      </c>
      <c r="AS101" s="20" t="s">
        <v>110</v>
      </c>
      <c r="AT101" s="20" t="s">
        <v>110</v>
      </c>
      <c r="AU101" s="20" t="s">
        <v>110</v>
      </c>
      <c r="AV101" s="20" t="s">
        <v>110</v>
      </c>
      <c r="AW101" s="20" t="s">
        <v>110</v>
      </c>
      <c r="AX101" s="20" t="s">
        <v>110</v>
      </c>
      <c r="AY101" s="20" t="s">
        <v>110</v>
      </c>
      <c r="AZ101" s="20" t="s">
        <v>110</v>
      </c>
      <c r="BA101" s="20" t="s">
        <v>110</v>
      </c>
      <c r="BB101" s="20" t="s">
        <v>110</v>
      </c>
      <c r="BC101" s="20" t="s">
        <v>110</v>
      </c>
      <c r="BD101" s="20" t="s">
        <v>110</v>
      </c>
      <c r="BE101" s="20" t="s">
        <v>110</v>
      </c>
      <c r="BF101" s="20" t="s">
        <v>110</v>
      </c>
      <c r="BG101" s="20" t="s">
        <v>110</v>
      </c>
      <c r="BH101" s="20" t="s">
        <v>110</v>
      </c>
      <c r="BI101" s="20" t="s">
        <v>110</v>
      </c>
      <c r="BJ101" s="20" t="s">
        <v>110</v>
      </c>
      <c r="BK101" s="20" t="s">
        <v>110</v>
      </c>
      <c r="BL101" s="20" t="s">
        <v>110</v>
      </c>
      <c r="BM101" s="20" t="s">
        <v>110</v>
      </c>
      <c r="BN101" s="20" t="s">
        <v>110</v>
      </c>
      <c r="BO101" s="20" t="s">
        <v>110</v>
      </c>
      <c r="BP101" s="20" t="s">
        <v>110</v>
      </c>
      <c r="BQ101" s="20" t="s">
        <v>110</v>
      </c>
      <c r="BR101" s="20" t="s">
        <v>110</v>
      </c>
      <c r="BS101" s="20" t="s">
        <v>110</v>
      </c>
      <c r="BT101" s="20" t="s">
        <v>110</v>
      </c>
      <c r="BU101" s="20" t="s">
        <v>110</v>
      </c>
      <c r="BV101" s="20" t="s">
        <v>110</v>
      </c>
      <c r="BW101" s="20" t="s">
        <v>110</v>
      </c>
      <c r="BX101" s="20" t="s">
        <v>110</v>
      </c>
      <c r="BY101" s="20" t="s">
        <v>110</v>
      </c>
      <c r="BZ101" s="20" t="s">
        <v>110</v>
      </c>
      <c r="CA101" s="20" t="s">
        <v>110</v>
      </c>
      <c r="CB101" s="20" t="s">
        <v>110</v>
      </c>
      <c r="CC101" s="20" t="s">
        <v>110</v>
      </c>
      <c r="CD101" s="20" t="s">
        <v>110</v>
      </c>
      <c r="CE101" s="20" t="s">
        <v>110</v>
      </c>
      <c r="CF101" s="20" t="s">
        <v>110</v>
      </c>
      <c r="CG101" s="20" t="s">
        <v>110</v>
      </c>
      <c r="CH101" s="20" t="s">
        <v>110</v>
      </c>
      <c r="CI101" s="20" t="s">
        <v>110</v>
      </c>
      <c r="CJ101" s="20" t="s">
        <v>110</v>
      </c>
      <c r="CK101" s="20" t="s">
        <v>110</v>
      </c>
      <c r="CL101" s="20" t="s">
        <v>110</v>
      </c>
      <c r="CM101" s="20" t="s">
        <v>110</v>
      </c>
      <c r="CN101" s="20" t="s">
        <v>110</v>
      </c>
      <c r="CO101" s="20" t="s">
        <v>110</v>
      </c>
      <c r="CP101" s="20" t="s">
        <v>110</v>
      </c>
      <c r="CQ101" s="20" t="s">
        <v>110</v>
      </c>
      <c r="CR101" s="20" t="s">
        <v>110</v>
      </c>
      <c r="CS101" s="20" t="s">
        <v>110</v>
      </c>
      <c r="CT101" s="20" t="s">
        <v>110</v>
      </c>
      <c r="CU101" s="20" t="s">
        <v>110</v>
      </c>
      <c r="CV101" s="20" t="s">
        <v>110</v>
      </c>
      <c r="CW101" s="20" t="s">
        <v>110</v>
      </c>
      <c r="CX101" s="20" t="s">
        <v>110</v>
      </c>
      <c r="CY101" s="20" t="s">
        <v>110</v>
      </c>
      <c r="CZ101" s="20" t="s">
        <v>110</v>
      </c>
      <c r="DA101" s="20" t="s">
        <v>110</v>
      </c>
      <c r="DB101" s="20" t="s">
        <v>110</v>
      </c>
      <c r="DC101" s="20" t="s">
        <v>110</v>
      </c>
      <c r="DD101" s="20" t="s">
        <v>110</v>
      </c>
      <c r="DE101" s="20" t="s">
        <v>110</v>
      </c>
      <c r="DF101" s="20" t="s">
        <v>110</v>
      </c>
      <c r="DG101" s="20" t="s">
        <v>110</v>
      </c>
      <c r="DH101" s="20" t="s">
        <v>110</v>
      </c>
      <c r="DI101" s="20" t="s">
        <v>110</v>
      </c>
      <c r="DJ101" s="20" t="s">
        <v>110</v>
      </c>
      <c r="DK101" s="20" t="s">
        <v>110</v>
      </c>
      <c r="DL101" s="20" t="s">
        <v>110</v>
      </c>
      <c r="DM101" s="20" t="s">
        <v>110</v>
      </c>
      <c r="DN101" s="19" t="s">
        <v>110</v>
      </c>
    </row>
    <row r="102" spans="1:118" ht="36.75" customHeight="1">
      <c r="A102" s="17" t="s">
        <v>186</v>
      </c>
      <c r="B102" s="22" t="s">
        <v>187</v>
      </c>
      <c r="C102" s="22" t="s">
        <v>109</v>
      </c>
      <c r="D102" s="20" t="s">
        <v>110</v>
      </c>
      <c r="E102" s="20" t="s">
        <v>110</v>
      </c>
      <c r="F102" s="20" t="s">
        <v>110</v>
      </c>
      <c r="G102" s="20" t="s">
        <v>110</v>
      </c>
      <c r="H102" s="20" t="s">
        <v>110</v>
      </c>
      <c r="I102" s="20" t="s">
        <v>110</v>
      </c>
      <c r="J102" s="20" t="s">
        <v>110</v>
      </c>
      <c r="K102" s="20" t="s">
        <v>110</v>
      </c>
      <c r="L102" s="20" t="s">
        <v>110</v>
      </c>
      <c r="M102" s="20" t="s">
        <v>110</v>
      </c>
      <c r="N102" s="20" t="s">
        <v>110</v>
      </c>
      <c r="O102" s="20" t="s">
        <v>110</v>
      </c>
      <c r="P102" s="20" t="s">
        <v>110</v>
      </c>
      <c r="Q102" s="20" t="s">
        <v>110</v>
      </c>
      <c r="R102" s="20" t="s">
        <v>110</v>
      </c>
      <c r="S102" s="20" t="s">
        <v>110</v>
      </c>
      <c r="T102" s="20" t="s">
        <v>110</v>
      </c>
      <c r="U102" s="20" t="s">
        <v>110</v>
      </c>
      <c r="V102" s="20" t="s">
        <v>110</v>
      </c>
      <c r="W102" s="20" t="s">
        <v>110</v>
      </c>
      <c r="X102" s="20" t="s">
        <v>110</v>
      </c>
      <c r="Y102" s="20" t="s">
        <v>110</v>
      </c>
      <c r="Z102" s="20" t="s">
        <v>110</v>
      </c>
      <c r="AA102" s="20" t="s">
        <v>110</v>
      </c>
      <c r="AB102" s="20" t="s">
        <v>110</v>
      </c>
      <c r="AC102" s="20" t="s">
        <v>110</v>
      </c>
      <c r="AD102" s="20" t="s">
        <v>110</v>
      </c>
      <c r="AE102" s="20" t="s">
        <v>110</v>
      </c>
      <c r="AF102" s="20" t="s">
        <v>110</v>
      </c>
      <c r="AG102" s="20" t="s">
        <v>110</v>
      </c>
      <c r="AH102" s="20" t="s">
        <v>110</v>
      </c>
      <c r="AI102" s="20" t="s">
        <v>110</v>
      </c>
      <c r="AJ102" s="20" t="s">
        <v>110</v>
      </c>
      <c r="AK102" s="20" t="s">
        <v>110</v>
      </c>
      <c r="AL102" s="20" t="s">
        <v>110</v>
      </c>
      <c r="AM102" s="20" t="s">
        <v>110</v>
      </c>
      <c r="AN102" s="20" t="s">
        <v>110</v>
      </c>
      <c r="AO102" s="20" t="s">
        <v>110</v>
      </c>
      <c r="AP102" s="24" t="s">
        <v>110</v>
      </c>
      <c r="AQ102" s="20" t="s">
        <v>110</v>
      </c>
      <c r="AR102" s="20" t="s">
        <v>110</v>
      </c>
      <c r="AS102" s="20" t="s">
        <v>110</v>
      </c>
      <c r="AT102" s="20" t="s">
        <v>110</v>
      </c>
      <c r="AU102" s="20" t="s">
        <v>110</v>
      </c>
      <c r="AV102" s="20" t="s">
        <v>110</v>
      </c>
      <c r="AW102" s="20" t="s">
        <v>110</v>
      </c>
      <c r="AX102" s="20" t="s">
        <v>110</v>
      </c>
      <c r="AY102" s="20" t="s">
        <v>110</v>
      </c>
      <c r="AZ102" s="20" t="s">
        <v>110</v>
      </c>
      <c r="BA102" s="20" t="s">
        <v>110</v>
      </c>
      <c r="BB102" s="20" t="s">
        <v>110</v>
      </c>
      <c r="BC102" s="20" t="s">
        <v>110</v>
      </c>
      <c r="BD102" s="20" t="s">
        <v>110</v>
      </c>
      <c r="BE102" s="20" t="s">
        <v>110</v>
      </c>
      <c r="BF102" s="20" t="s">
        <v>110</v>
      </c>
      <c r="BG102" s="20" t="s">
        <v>110</v>
      </c>
      <c r="BH102" s="20" t="s">
        <v>110</v>
      </c>
      <c r="BI102" s="20" t="s">
        <v>110</v>
      </c>
      <c r="BJ102" s="20" t="s">
        <v>110</v>
      </c>
      <c r="BK102" s="20" t="s">
        <v>110</v>
      </c>
      <c r="BL102" s="20" t="s">
        <v>110</v>
      </c>
      <c r="BM102" s="20" t="s">
        <v>110</v>
      </c>
      <c r="BN102" s="20" t="s">
        <v>110</v>
      </c>
      <c r="BO102" s="20" t="s">
        <v>110</v>
      </c>
      <c r="BP102" s="20" t="s">
        <v>110</v>
      </c>
      <c r="BQ102" s="20" t="s">
        <v>110</v>
      </c>
      <c r="BR102" s="20" t="s">
        <v>110</v>
      </c>
      <c r="BS102" s="20" t="s">
        <v>110</v>
      </c>
      <c r="BT102" s="20" t="s">
        <v>110</v>
      </c>
      <c r="BU102" s="20" t="s">
        <v>110</v>
      </c>
      <c r="BV102" s="20" t="s">
        <v>110</v>
      </c>
      <c r="BW102" s="20" t="s">
        <v>110</v>
      </c>
      <c r="BX102" s="20" t="s">
        <v>110</v>
      </c>
      <c r="BY102" s="20" t="s">
        <v>110</v>
      </c>
      <c r="BZ102" s="20" t="s">
        <v>110</v>
      </c>
      <c r="CA102" s="20" t="s">
        <v>110</v>
      </c>
      <c r="CB102" s="20" t="s">
        <v>110</v>
      </c>
      <c r="CC102" s="20" t="s">
        <v>110</v>
      </c>
      <c r="CD102" s="20" t="s">
        <v>110</v>
      </c>
      <c r="CE102" s="20" t="s">
        <v>110</v>
      </c>
      <c r="CF102" s="20" t="s">
        <v>110</v>
      </c>
      <c r="CG102" s="20" t="s">
        <v>110</v>
      </c>
      <c r="CH102" s="20" t="s">
        <v>110</v>
      </c>
      <c r="CI102" s="20" t="s">
        <v>110</v>
      </c>
      <c r="CJ102" s="20" t="s">
        <v>110</v>
      </c>
      <c r="CK102" s="20" t="s">
        <v>110</v>
      </c>
      <c r="CL102" s="20" t="s">
        <v>110</v>
      </c>
      <c r="CM102" s="20" t="s">
        <v>110</v>
      </c>
      <c r="CN102" s="20" t="s">
        <v>110</v>
      </c>
      <c r="CO102" s="20" t="s">
        <v>110</v>
      </c>
      <c r="CP102" s="20" t="s">
        <v>110</v>
      </c>
      <c r="CQ102" s="20" t="s">
        <v>110</v>
      </c>
      <c r="CR102" s="20" t="s">
        <v>110</v>
      </c>
      <c r="CS102" s="20" t="s">
        <v>110</v>
      </c>
      <c r="CT102" s="20" t="s">
        <v>110</v>
      </c>
      <c r="CU102" s="20" t="s">
        <v>110</v>
      </c>
      <c r="CV102" s="20" t="s">
        <v>110</v>
      </c>
      <c r="CW102" s="20" t="s">
        <v>110</v>
      </c>
      <c r="CX102" s="20" t="s">
        <v>110</v>
      </c>
      <c r="CY102" s="20" t="s">
        <v>110</v>
      </c>
      <c r="CZ102" s="20" t="s">
        <v>110</v>
      </c>
      <c r="DA102" s="20" t="s">
        <v>110</v>
      </c>
      <c r="DB102" s="20" t="s">
        <v>110</v>
      </c>
      <c r="DC102" s="20" t="s">
        <v>110</v>
      </c>
      <c r="DD102" s="20" t="s">
        <v>110</v>
      </c>
      <c r="DE102" s="20" t="s">
        <v>110</v>
      </c>
      <c r="DF102" s="20" t="s">
        <v>110</v>
      </c>
      <c r="DG102" s="20" t="s">
        <v>110</v>
      </c>
      <c r="DH102" s="20" t="s">
        <v>110</v>
      </c>
      <c r="DI102" s="20" t="s">
        <v>110</v>
      </c>
      <c r="DJ102" s="20" t="s">
        <v>110</v>
      </c>
      <c r="DK102" s="20" t="s">
        <v>110</v>
      </c>
      <c r="DL102" s="20" t="s">
        <v>110</v>
      </c>
      <c r="DM102" s="20" t="s">
        <v>110</v>
      </c>
      <c r="DN102" s="19" t="s">
        <v>110</v>
      </c>
    </row>
    <row r="103" spans="1:118" s="25" customFormat="1" ht="16.5" hidden="1" customHeight="1">
      <c r="A103" s="17"/>
      <c r="B103" s="22"/>
      <c r="C103" s="22"/>
      <c r="D103" s="20"/>
      <c r="E103" s="23" t="s">
        <v>110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 t="s">
        <v>110</v>
      </c>
      <c r="AP103" s="24" t="s">
        <v>110</v>
      </c>
      <c r="AQ103" s="20" t="s">
        <v>110</v>
      </c>
      <c r="AR103" s="20" t="s">
        <v>110</v>
      </c>
      <c r="AS103" s="20" t="s">
        <v>110</v>
      </c>
      <c r="AT103" s="20" t="s">
        <v>110</v>
      </c>
      <c r="AU103" s="20" t="s">
        <v>110</v>
      </c>
      <c r="AV103" s="20"/>
      <c r="AW103" s="20"/>
      <c r="AX103" s="20"/>
      <c r="AY103" s="20"/>
      <c r="AZ103" s="20"/>
      <c r="BA103" s="20"/>
      <c r="BB103" s="20"/>
      <c r="BC103" s="20" t="s">
        <v>110</v>
      </c>
      <c r="BD103" s="20" t="s">
        <v>110</v>
      </c>
      <c r="BE103" s="20" t="s">
        <v>110</v>
      </c>
      <c r="BF103" s="20" t="s">
        <v>110</v>
      </c>
      <c r="BG103" s="20" t="s">
        <v>110</v>
      </c>
      <c r="BH103" s="20" t="s">
        <v>110</v>
      </c>
      <c r="BI103" s="20" t="s">
        <v>110</v>
      </c>
      <c r="BJ103" s="20"/>
      <c r="BK103" s="20"/>
      <c r="BL103" s="20"/>
      <c r="BM103" s="20"/>
      <c r="BN103" s="20"/>
      <c r="BO103" s="20"/>
      <c r="BP103" s="20"/>
      <c r="BQ103" s="20" t="s">
        <v>110</v>
      </c>
      <c r="BR103" s="20" t="s">
        <v>110</v>
      </c>
      <c r="BS103" s="20" t="s">
        <v>110</v>
      </c>
      <c r="BT103" s="20" t="s">
        <v>110</v>
      </c>
      <c r="BU103" s="20" t="s">
        <v>110</v>
      </c>
      <c r="BV103" s="20" t="s">
        <v>110</v>
      </c>
      <c r="BW103" s="20" t="s">
        <v>110</v>
      </c>
      <c r="BX103" s="20"/>
      <c r="BY103" s="20"/>
      <c r="BZ103" s="20"/>
      <c r="CA103" s="20"/>
      <c r="CB103" s="20"/>
      <c r="CC103" s="20"/>
      <c r="CD103" s="20"/>
      <c r="CE103" s="20" t="s">
        <v>110</v>
      </c>
      <c r="CF103" s="20" t="s">
        <v>110</v>
      </c>
      <c r="CG103" s="20" t="s">
        <v>110</v>
      </c>
      <c r="CH103" s="20" t="s">
        <v>110</v>
      </c>
      <c r="CI103" s="20" t="s">
        <v>110</v>
      </c>
      <c r="CJ103" s="20" t="s">
        <v>110</v>
      </c>
      <c r="CK103" s="20" t="s">
        <v>110</v>
      </c>
      <c r="CL103" s="20"/>
      <c r="CM103" s="20"/>
      <c r="CN103" s="20"/>
      <c r="CO103" s="20"/>
      <c r="CP103" s="20"/>
      <c r="CQ103" s="20"/>
      <c r="CR103" s="20"/>
      <c r="CS103" s="20" t="s">
        <v>110</v>
      </c>
      <c r="CT103" s="20" t="s">
        <v>110</v>
      </c>
      <c r="CU103" s="20" t="s">
        <v>110</v>
      </c>
      <c r="CV103" s="20" t="s">
        <v>110</v>
      </c>
      <c r="CW103" s="20" t="s">
        <v>110</v>
      </c>
      <c r="CX103" s="20" t="s">
        <v>110</v>
      </c>
      <c r="CY103" s="20" t="s">
        <v>110</v>
      </c>
      <c r="CZ103" s="20">
        <f>SUM(AH103,AV103,BJ103,BX103,CL103)</f>
        <v>0</v>
      </c>
      <c r="DA103" s="20">
        <f t="shared" ref="DA103:DA104" si="78">SUM(AI103,AW103,BK103,BY103,CM103)</f>
        <v>0</v>
      </c>
      <c r="DB103" s="20">
        <f t="shared" ref="DB103:DB104" si="79">SUM(AJ103,AX103,BL103,BZ103,CN103)</f>
        <v>0</v>
      </c>
      <c r="DC103" s="20">
        <f t="shared" ref="DC103:DC104" si="80">SUM(AK103,AY103,BM103,CA103,CO103)</f>
        <v>0</v>
      </c>
      <c r="DD103" s="20">
        <f t="shared" ref="DD103:DD104" si="81">SUM(AL103,AZ103,BN103,CB103,CP103)</f>
        <v>0</v>
      </c>
      <c r="DE103" s="20">
        <f t="shared" ref="DE103:DE104" si="82">SUM(AM103,BA103,BO103,CC103,CQ103)</f>
        <v>0</v>
      </c>
      <c r="DF103" s="20">
        <f t="shared" ref="DF103:DF104" si="83">SUM(AN103,BB103,BP103,CD103,CR103)</f>
        <v>0</v>
      </c>
      <c r="DG103" s="20" t="s">
        <v>110</v>
      </c>
      <c r="DH103" s="20" t="s">
        <v>110</v>
      </c>
      <c r="DI103" s="20" t="s">
        <v>110</v>
      </c>
      <c r="DJ103" s="20" t="s">
        <v>110</v>
      </c>
      <c r="DK103" s="20" t="s">
        <v>110</v>
      </c>
      <c r="DL103" s="20" t="s">
        <v>110</v>
      </c>
      <c r="DM103" s="20" t="s">
        <v>110</v>
      </c>
      <c r="DN103" s="19"/>
    </row>
    <row r="104" spans="1:118" s="25" customFormat="1" ht="16.5" hidden="1" customHeight="1">
      <c r="A104" s="17"/>
      <c r="B104" s="22"/>
      <c r="C104" s="22"/>
      <c r="D104" s="20"/>
      <c r="E104" s="23" t="s">
        <v>110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 t="s">
        <v>110</v>
      </c>
      <c r="AP104" s="24" t="s">
        <v>110</v>
      </c>
      <c r="AQ104" s="20" t="s">
        <v>110</v>
      </c>
      <c r="AR104" s="20" t="s">
        <v>110</v>
      </c>
      <c r="AS104" s="20" t="s">
        <v>110</v>
      </c>
      <c r="AT104" s="20" t="s">
        <v>110</v>
      </c>
      <c r="AU104" s="20" t="s">
        <v>110</v>
      </c>
      <c r="AV104" s="20"/>
      <c r="AW104" s="20"/>
      <c r="AX104" s="20"/>
      <c r="AY104" s="20"/>
      <c r="AZ104" s="20"/>
      <c r="BA104" s="20"/>
      <c r="BB104" s="20"/>
      <c r="BC104" s="20" t="s">
        <v>110</v>
      </c>
      <c r="BD104" s="20" t="s">
        <v>110</v>
      </c>
      <c r="BE104" s="20" t="s">
        <v>110</v>
      </c>
      <c r="BF104" s="20" t="s">
        <v>110</v>
      </c>
      <c r="BG104" s="20" t="s">
        <v>110</v>
      </c>
      <c r="BH104" s="20" t="s">
        <v>110</v>
      </c>
      <c r="BI104" s="20" t="s">
        <v>110</v>
      </c>
      <c r="BJ104" s="20"/>
      <c r="BK104" s="20"/>
      <c r="BL104" s="20"/>
      <c r="BM104" s="20"/>
      <c r="BN104" s="20"/>
      <c r="BO104" s="20"/>
      <c r="BP104" s="20"/>
      <c r="BQ104" s="20" t="s">
        <v>110</v>
      </c>
      <c r="BR104" s="20" t="s">
        <v>110</v>
      </c>
      <c r="BS104" s="20" t="s">
        <v>110</v>
      </c>
      <c r="BT104" s="20" t="s">
        <v>110</v>
      </c>
      <c r="BU104" s="20" t="s">
        <v>110</v>
      </c>
      <c r="BV104" s="20" t="s">
        <v>110</v>
      </c>
      <c r="BW104" s="20" t="s">
        <v>110</v>
      </c>
      <c r="BX104" s="20"/>
      <c r="BY104" s="20"/>
      <c r="BZ104" s="20"/>
      <c r="CA104" s="20"/>
      <c r="CB104" s="20"/>
      <c r="CC104" s="20"/>
      <c r="CD104" s="20"/>
      <c r="CE104" s="20" t="s">
        <v>110</v>
      </c>
      <c r="CF104" s="20" t="s">
        <v>110</v>
      </c>
      <c r="CG104" s="20" t="s">
        <v>110</v>
      </c>
      <c r="CH104" s="20" t="s">
        <v>110</v>
      </c>
      <c r="CI104" s="20" t="s">
        <v>110</v>
      </c>
      <c r="CJ104" s="20" t="s">
        <v>110</v>
      </c>
      <c r="CK104" s="20" t="s">
        <v>110</v>
      </c>
      <c r="CL104" s="20"/>
      <c r="CM104" s="20"/>
      <c r="CN104" s="20"/>
      <c r="CO104" s="20"/>
      <c r="CP104" s="20"/>
      <c r="CQ104" s="20"/>
      <c r="CR104" s="20"/>
      <c r="CS104" s="20" t="s">
        <v>110</v>
      </c>
      <c r="CT104" s="20" t="s">
        <v>110</v>
      </c>
      <c r="CU104" s="20" t="s">
        <v>110</v>
      </c>
      <c r="CV104" s="20" t="s">
        <v>110</v>
      </c>
      <c r="CW104" s="20" t="s">
        <v>110</v>
      </c>
      <c r="CX104" s="20" t="s">
        <v>110</v>
      </c>
      <c r="CY104" s="20" t="s">
        <v>110</v>
      </c>
      <c r="CZ104" s="20">
        <f>SUM(AH104,AV104,BJ104,BX104,CL104)</f>
        <v>0</v>
      </c>
      <c r="DA104" s="20">
        <f t="shared" si="78"/>
        <v>0</v>
      </c>
      <c r="DB104" s="20">
        <f t="shared" si="79"/>
        <v>0</v>
      </c>
      <c r="DC104" s="20">
        <f t="shared" si="80"/>
        <v>0</v>
      </c>
      <c r="DD104" s="20">
        <f t="shared" si="81"/>
        <v>0</v>
      </c>
      <c r="DE104" s="20">
        <f t="shared" si="82"/>
        <v>0</v>
      </c>
      <c r="DF104" s="20">
        <f t="shared" si="83"/>
        <v>0</v>
      </c>
      <c r="DG104" s="20" t="s">
        <v>110</v>
      </c>
      <c r="DH104" s="20" t="s">
        <v>110</v>
      </c>
      <c r="DI104" s="20" t="s">
        <v>110</v>
      </c>
      <c r="DJ104" s="20" t="s">
        <v>110</v>
      </c>
      <c r="DK104" s="20" t="s">
        <v>110</v>
      </c>
      <c r="DL104" s="20" t="s">
        <v>110</v>
      </c>
      <c r="DM104" s="20" t="s">
        <v>110</v>
      </c>
      <c r="DN104" s="19"/>
    </row>
    <row r="105" spans="1:118" ht="76.5" customHeight="1">
      <c r="A105" s="17" t="s">
        <v>188</v>
      </c>
      <c r="B105" s="22" t="s">
        <v>189</v>
      </c>
      <c r="C105" s="22" t="s">
        <v>109</v>
      </c>
      <c r="D105" s="20">
        <f>SUM(D106,D109)</f>
        <v>0</v>
      </c>
      <c r="E105" s="20" t="s">
        <v>110</v>
      </c>
      <c r="F105" s="20">
        <f t="shared" ref="F105:CR105" si="84">SUM(F106,F109)</f>
        <v>0</v>
      </c>
      <c r="G105" s="20">
        <f t="shared" si="84"/>
        <v>0</v>
      </c>
      <c r="H105" s="20">
        <f t="shared" si="84"/>
        <v>0</v>
      </c>
      <c r="I105" s="20">
        <f t="shared" si="84"/>
        <v>0</v>
      </c>
      <c r="J105" s="20">
        <f t="shared" si="84"/>
        <v>0</v>
      </c>
      <c r="K105" s="20">
        <f t="shared" si="84"/>
        <v>0</v>
      </c>
      <c r="L105" s="20">
        <f t="shared" si="84"/>
        <v>0</v>
      </c>
      <c r="M105" s="20">
        <f t="shared" si="84"/>
        <v>0</v>
      </c>
      <c r="N105" s="20">
        <f t="shared" si="84"/>
        <v>0</v>
      </c>
      <c r="O105" s="20">
        <f t="shared" si="84"/>
        <v>0</v>
      </c>
      <c r="P105" s="20">
        <f t="shared" si="84"/>
        <v>0</v>
      </c>
      <c r="Q105" s="20">
        <f t="shared" si="84"/>
        <v>0</v>
      </c>
      <c r="R105" s="20">
        <f t="shared" si="84"/>
        <v>0</v>
      </c>
      <c r="S105" s="20">
        <f t="shared" si="84"/>
        <v>0</v>
      </c>
      <c r="T105" s="20">
        <f t="shared" ref="T105:AG105" si="85">SUM(T106,T109)</f>
        <v>0</v>
      </c>
      <c r="U105" s="20">
        <f t="shared" si="85"/>
        <v>0</v>
      </c>
      <c r="V105" s="20">
        <f t="shared" si="85"/>
        <v>0</v>
      </c>
      <c r="W105" s="20">
        <f t="shared" si="85"/>
        <v>0</v>
      </c>
      <c r="X105" s="20">
        <f t="shared" si="85"/>
        <v>0</v>
      </c>
      <c r="Y105" s="20">
        <f t="shared" si="85"/>
        <v>0</v>
      </c>
      <c r="Z105" s="20">
        <f t="shared" si="85"/>
        <v>0</v>
      </c>
      <c r="AA105" s="20">
        <f t="shared" si="85"/>
        <v>0</v>
      </c>
      <c r="AB105" s="20">
        <f t="shared" si="85"/>
        <v>0</v>
      </c>
      <c r="AC105" s="20">
        <f t="shared" si="85"/>
        <v>0</v>
      </c>
      <c r="AD105" s="20">
        <f t="shared" si="85"/>
        <v>0</v>
      </c>
      <c r="AE105" s="20">
        <f t="shared" si="85"/>
        <v>0</v>
      </c>
      <c r="AF105" s="20">
        <f t="shared" si="85"/>
        <v>0</v>
      </c>
      <c r="AG105" s="20">
        <f t="shared" si="85"/>
        <v>0</v>
      </c>
      <c r="AH105" s="20">
        <f t="shared" si="84"/>
        <v>0</v>
      </c>
      <c r="AI105" s="20">
        <f t="shared" si="84"/>
        <v>0</v>
      </c>
      <c r="AJ105" s="20">
        <f t="shared" si="84"/>
        <v>0</v>
      </c>
      <c r="AK105" s="20">
        <f t="shared" si="84"/>
        <v>0</v>
      </c>
      <c r="AL105" s="20">
        <f t="shared" si="84"/>
        <v>0</v>
      </c>
      <c r="AM105" s="20">
        <f t="shared" si="84"/>
        <v>0</v>
      </c>
      <c r="AN105" s="20">
        <f t="shared" si="84"/>
        <v>0</v>
      </c>
      <c r="AO105" s="20" t="s">
        <v>110</v>
      </c>
      <c r="AP105" s="24" t="s">
        <v>110</v>
      </c>
      <c r="AQ105" s="20" t="s">
        <v>110</v>
      </c>
      <c r="AR105" s="20" t="s">
        <v>110</v>
      </c>
      <c r="AS105" s="20" t="s">
        <v>110</v>
      </c>
      <c r="AT105" s="20" t="s">
        <v>110</v>
      </c>
      <c r="AU105" s="20" t="s">
        <v>110</v>
      </c>
      <c r="AV105" s="20">
        <f t="shared" si="84"/>
        <v>0</v>
      </c>
      <c r="AW105" s="20">
        <f t="shared" si="84"/>
        <v>0</v>
      </c>
      <c r="AX105" s="20">
        <f t="shared" si="84"/>
        <v>0</v>
      </c>
      <c r="AY105" s="20">
        <f t="shared" si="84"/>
        <v>0</v>
      </c>
      <c r="AZ105" s="20">
        <f t="shared" si="84"/>
        <v>0</v>
      </c>
      <c r="BA105" s="20">
        <f t="shared" si="84"/>
        <v>0</v>
      </c>
      <c r="BB105" s="20">
        <f t="shared" si="84"/>
        <v>0</v>
      </c>
      <c r="BC105" s="20" t="s">
        <v>110</v>
      </c>
      <c r="BD105" s="20" t="s">
        <v>110</v>
      </c>
      <c r="BE105" s="20" t="s">
        <v>110</v>
      </c>
      <c r="BF105" s="20" t="s">
        <v>110</v>
      </c>
      <c r="BG105" s="20" t="s">
        <v>110</v>
      </c>
      <c r="BH105" s="20" t="s">
        <v>110</v>
      </c>
      <c r="BI105" s="20" t="s">
        <v>110</v>
      </c>
      <c r="BJ105" s="20">
        <f t="shared" si="84"/>
        <v>0</v>
      </c>
      <c r="BK105" s="20">
        <f t="shared" si="84"/>
        <v>0</v>
      </c>
      <c r="BL105" s="20">
        <f t="shared" si="84"/>
        <v>0</v>
      </c>
      <c r="BM105" s="20">
        <f t="shared" si="84"/>
        <v>0</v>
      </c>
      <c r="BN105" s="20">
        <f t="shared" si="84"/>
        <v>0</v>
      </c>
      <c r="BO105" s="20">
        <f t="shared" si="84"/>
        <v>0</v>
      </c>
      <c r="BP105" s="20">
        <f t="shared" si="84"/>
        <v>0</v>
      </c>
      <c r="BQ105" s="20" t="s">
        <v>110</v>
      </c>
      <c r="BR105" s="20" t="s">
        <v>110</v>
      </c>
      <c r="BS105" s="20" t="s">
        <v>110</v>
      </c>
      <c r="BT105" s="20" t="s">
        <v>110</v>
      </c>
      <c r="BU105" s="20" t="s">
        <v>110</v>
      </c>
      <c r="BV105" s="20" t="s">
        <v>110</v>
      </c>
      <c r="BW105" s="20" t="s">
        <v>110</v>
      </c>
      <c r="BX105" s="20">
        <f t="shared" ref="BX105:CD105" si="86">SUM(BX106,BX109)</f>
        <v>0</v>
      </c>
      <c r="BY105" s="20">
        <f t="shared" si="86"/>
        <v>0</v>
      </c>
      <c r="BZ105" s="20">
        <f t="shared" si="86"/>
        <v>0</v>
      </c>
      <c r="CA105" s="20">
        <f t="shared" si="86"/>
        <v>0</v>
      </c>
      <c r="CB105" s="20">
        <f t="shared" si="86"/>
        <v>0</v>
      </c>
      <c r="CC105" s="20">
        <f t="shared" si="86"/>
        <v>0</v>
      </c>
      <c r="CD105" s="20">
        <f t="shared" si="86"/>
        <v>0</v>
      </c>
      <c r="CE105" s="20" t="s">
        <v>110</v>
      </c>
      <c r="CF105" s="20" t="s">
        <v>110</v>
      </c>
      <c r="CG105" s="20" t="s">
        <v>110</v>
      </c>
      <c r="CH105" s="20" t="s">
        <v>110</v>
      </c>
      <c r="CI105" s="20" t="s">
        <v>110</v>
      </c>
      <c r="CJ105" s="20" t="s">
        <v>110</v>
      </c>
      <c r="CK105" s="20" t="s">
        <v>110</v>
      </c>
      <c r="CL105" s="20">
        <f t="shared" si="84"/>
        <v>0</v>
      </c>
      <c r="CM105" s="20">
        <f t="shared" si="84"/>
        <v>0</v>
      </c>
      <c r="CN105" s="20">
        <f t="shared" si="84"/>
        <v>0</v>
      </c>
      <c r="CO105" s="20">
        <f t="shared" si="84"/>
        <v>0</v>
      </c>
      <c r="CP105" s="20">
        <f t="shared" si="84"/>
        <v>0</v>
      </c>
      <c r="CQ105" s="20">
        <f t="shared" si="84"/>
        <v>0</v>
      </c>
      <c r="CR105" s="20">
        <f t="shared" si="84"/>
        <v>0</v>
      </c>
      <c r="CS105" s="20" t="s">
        <v>110</v>
      </c>
      <c r="CT105" s="20" t="s">
        <v>110</v>
      </c>
      <c r="CU105" s="20" t="s">
        <v>110</v>
      </c>
      <c r="CV105" s="20" t="s">
        <v>110</v>
      </c>
      <c r="CW105" s="20" t="s">
        <v>110</v>
      </c>
      <c r="CX105" s="20" t="s">
        <v>110</v>
      </c>
      <c r="CY105" s="20" t="s">
        <v>110</v>
      </c>
      <c r="CZ105" s="20">
        <f t="shared" ref="CZ105:DF105" si="87">SUM(CZ106,CZ109)</f>
        <v>0</v>
      </c>
      <c r="DA105" s="20">
        <f t="shared" si="87"/>
        <v>0</v>
      </c>
      <c r="DB105" s="20">
        <f t="shared" si="87"/>
        <v>0</v>
      </c>
      <c r="DC105" s="20">
        <f t="shared" si="87"/>
        <v>0</v>
      </c>
      <c r="DD105" s="20">
        <f t="shared" si="87"/>
        <v>0</v>
      </c>
      <c r="DE105" s="20">
        <f t="shared" si="87"/>
        <v>0</v>
      </c>
      <c r="DF105" s="20">
        <f t="shared" si="87"/>
        <v>0</v>
      </c>
      <c r="DG105" s="20" t="s">
        <v>110</v>
      </c>
      <c r="DH105" s="20" t="s">
        <v>110</v>
      </c>
      <c r="DI105" s="20" t="s">
        <v>110</v>
      </c>
      <c r="DJ105" s="20" t="s">
        <v>110</v>
      </c>
      <c r="DK105" s="20" t="s">
        <v>110</v>
      </c>
      <c r="DL105" s="20" t="s">
        <v>110</v>
      </c>
      <c r="DM105" s="20" t="s">
        <v>110</v>
      </c>
      <c r="DN105" s="19" t="s">
        <v>110</v>
      </c>
    </row>
    <row r="106" spans="1:118" ht="61.5" customHeight="1">
      <c r="A106" s="17" t="s">
        <v>190</v>
      </c>
      <c r="B106" s="22" t="s">
        <v>191</v>
      </c>
      <c r="C106" s="22" t="s">
        <v>109</v>
      </c>
      <c r="D106" s="20" t="s">
        <v>110</v>
      </c>
      <c r="E106" s="20" t="s">
        <v>110</v>
      </c>
      <c r="F106" s="20" t="s">
        <v>110</v>
      </c>
      <c r="G106" s="20" t="s">
        <v>110</v>
      </c>
      <c r="H106" s="20" t="s">
        <v>110</v>
      </c>
      <c r="I106" s="20" t="s">
        <v>110</v>
      </c>
      <c r="J106" s="20" t="s">
        <v>110</v>
      </c>
      <c r="K106" s="20" t="s">
        <v>110</v>
      </c>
      <c r="L106" s="20" t="s">
        <v>110</v>
      </c>
      <c r="M106" s="20" t="s">
        <v>110</v>
      </c>
      <c r="N106" s="20" t="s">
        <v>110</v>
      </c>
      <c r="O106" s="20" t="s">
        <v>110</v>
      </c>
      <c r="P106" s="20" t="s">
        <v>110</v>
      </c>
      <c r="Q106" s="20" t="s">
        <v>110</v>
      </c>
      <c r="R106" s="20" t="s">
        <v>110</v>
      </c>
      <c r="S106" s="20" t="s">
        <v>110</v>
      </c>
      <c r="T106" s="20" t="s">
        <v>110</v>
      </c>
      <c r="U106" s="20" t="s">
        <v>110</v>
      </c>
      <c r="V106" s="20" t="s">
        <v>110</v>
      </c>
      <c r="W106" s="20" t="s">
        <v>110</v>
      </c>
      <c r="X106" s="20" t="s">
        <v>110</v>
      </c>
      <c r="Y106" s="20" t="s">
        <v>110</v>
      </c>
      <c r="Z106" s="20" t="s">
        <v>110</v>
      </c>
      <c r="AA106" s="20" t="s">
        <v>110</v>
      </c>
      <c r="AB106" s="20" t="s">
        <v>110</v>
      </c>
      <c r="AC106" s="20" t="s">
        <v>110</v>
      </c>
      <c r="AD106" s="20" t="s">
        <v>110</v>
      </c>
      <c r="AE106" s="20" t="s">
        <v>110</v>
      </c>
      <c r="AF106" s="20" t="s">
        <v>110</v>
      </c>
      <c r="AG106" s="20" t="s">
        <v>110</v>
      </c>
      <c r="AH106" s="20" t="s">
        <v>110</v>
      </c>
      <c r="AI106" s="20" t="s">
        <v>110</v>
      </c>
      <c r="AJ106" s="20" t="s">
        <v>110</v>
      </c>
      <c r="AK106" s="20" t="s">
        <v>110</v>
      </c>
      <c r="AL106" s="20" t="s">
        <v>110</v>
      </c>
      <c r="AM106" s="20" t="s">
        <v>110</v>
      </c>
      <c r="AN106" s="20" t="s">
        <v>110</v>
      </c>
      <c r="AO106" s="20" t="s">
        <v>110</v>
      </c>
      <c r="AP106" s="24" t="s">
        <v>110</v>
      </c>
      <c r="AQ106" s="20" t="s">
        <v>110</v>
      </c>
      <c r="AR106" s="20" t="s">
        <v>110</v>
      </c>
      <c r="AS106" s="20" t="s">
        <v>110</v>
      </c>
      <c r="AT106" s="20" t="s">
        <v>110</v>
      </c>
      <c r="AU106" s="20" t="s">
        <v>110</v>
      </c>
      <c r="AV106" s="20" t="s">
        <v>110</v>
      </c>
      <c r="AW106" s="20" t="s">
        <v>110</v>
      </c>
      <c r="AX106" s="20" t="s">
        <v>110</v>
      </c>
      <c r="AY106" s="20" t="s">
        <v>110</v>
      </c>
      <c r="AZ106" s="20" t="s">
        <v>110</v>
      </c>
      <c r="BA106" s="20" t="s">
        <v>110</v>
      </c>
      <c r="BB106" s="20" t="s">
        <v>110</v>
      </c>
      <c r="BC106" s="20" t="s">
        <v>110</v>
      </c>
      <c r="BD106" s="20" t="s">
        <v>110</v>
      </c>
      <c r="BE106" s="20" t="s">
        <v>110</v>
      </c>
      <c r="BF106" s="20" t="s">
        <v>110</v>
      </c>
      <c r="BG106" s="20" t="s">
        <v>110</v>
      </c>
      <c r="BH106" s="20" t="s">
        <v>110</v>
      </c>
      <c r="BI106" s="20" t="s">
        <v>110</v>
      </c>
      <c r="BJ106" s="20" t="s">
        <v>110</v>
      </c>
      <c r="BK106" s="20" t="s">
        <v>110</v>
      </c>
      <c r="BL106" s="20" t="s">
        <v>110</v>
      </c>
      <c r="BM106" s="20" t="s">
        <v>110</v>
      </c>
      <c r="BN106" s="20" t="s">
        <v>110</v>
      </c>
      <c r="BO106" s="20" t="s">
        <v>110</v>
      </c>
      <c r="BP106" s="20" t="s">
        <v>110</v>
      </c>
      <c r="BQ106" s="20" t="s">
        <v>110</v>
      </c>
      <c r="BR106" s="20" t="s">
        <v>110</v>
      </c>
      <c r="BS106" s="20" t="s">
        <v>110</v>
      </c>
      <c r="BT106" s="20" t="s">
        <v>110</v>
      </c>
      <c r="BU106" s="20" t="s">
        <v>110</v>
      </c>
      <c r="BV106" s="20" t="s">
        <v>110</v>
      </c>
      <c r="BW106" s="20" t="s">
        <v>110</v>
      </c>
      <c r="BX106" s="20" t="s">
        <v>110</v>
      </c>
      <c r="BY106" s="20" t="s">
        <v>110</v>
      </c>
      <c r="BZ106" s="20" t="s">
        <v>110</v>
      </c>
      <c r="CA106" s="20" t="s">
        <v>110</v>
      </c>
      <c r="CB106" s="20" t="s">
        <v>110</v>
      </c>
      <c r="CC106" s="20" t="s">
        <v>110</v>
      </c>
      <c r="CD106" s="20" t="s">
        <v>110</v>
      </c>
      <c r="CE106" s="20" t="s">
        <v>110</v>
      </c>
      <c r="CF106" s="20" t="s">
        <v>110</v>
      </c>
      <c r="CG106" s="20" t="s">
        <v>110</v>
      </c>
      <c r="CH106" s="20" t="s">
        <v>110</v>
      </c>
      <c r="CI106" s="20" t="s">
        <v>110</v>
      </c>
      <c r="CJ106" s="20" t="s">
        <v>110</v>
      </c>
      <c r="CK106" s="20" t="s">
        <v>110</v>
      </c>
      <c r="CL106" s="20" t="s">
        <v>110</v>
      </c>
      <c r="CM106" s="20" t="s">
        <v>110</v>
      </c>
      <c r="CN106" s="20" t="s">
        <v>110</v>
      </c>
      <c r="CO106" s="20" t="s">
        <v>110</v>
      </c>
      <c r="CP106" s="20" t="s">
        <v>110</v>
      </c>
      <c r="CQ106" s="20" t="s">
        <v>110</v>
      </c>
      <c r="CR106" s="20" t="s">
        <v>110</v>
      </c>
      <c r="CS106" s="20" t="s">
        <v>110</v>
      </c>
      <c r="CT106" s="20" t="s">
        <v>110</v>
      </c>
      <c r="CU106" s="20" t="s">
        <v>110</v>
      </c>
      <c r="CV106" s="20" t="s">
        <v>110</v>
      </c>
      <c r="CW106" s="20" t="s">
        <v>110</v>
      </c>
      <c r="CX106" s="20" t="s">
        <v>110</v>
      </c>
      <c r="CY106" s="20" t="s">
        <v>110</v>
      </c>
      <c r="CZ106" s="20" t="s">
        <v>110</v>
      </c>
      <c r="DA106" s="20" t="s">
        <v>110</v>
      </c>
      <c r="DB106" s="20" t="s">
        <v>110</v>
      </c>
      <c r="DC106" s="20" t="s">
        <v>110</v>
      </c>
      <c r="DD106" s="20" t="s">
        <v>110</v>
      </c>
      <c r="DE106" s="20" t="s">
        <v>110</v>
      </c>
      <c r="DF106" s="20" t="s">
        <v>110</v>
      </c>
      <c r="DG106" s="20" t="s">
        <v>110</v>
      </c>
      <c r="DH106" s="20" t="s">
        <v>110</v>
      </c>
      <c r="DI106" s="20" t="s">
        <v>110</v>
      </c>
      <c r="DJ106" s="20" t="s">
        <v>110</v>
      </c>
      <c r="DK106" s="20" t="s">
        <v>110</v>
      </c>
      <c r="DL106" s="20" t="s">
        <v>110</v>
      </c>
      <c r="DM106" s="20" t="s">
        <v>110</v>
      </c>
      <c r="DN106" s="19" t="s">
        <v>110</v>
      </c>
    </row>
    <row r="107" spans="1:118" s="25" customFormat="1" ht="16.5" hidden="1" customHeight="1">
      <c r="A107" s="17"/>
      <c r="B107" s="22"/>
      <c r="C107" s="22"/>
      <c r="D107" s="20" t="s">
        <v>110</v>
      </c>
      <c r="E107" s="23" t="s">
        <v>110</v>
      </c>
      <c r="F107" s="20" t="s">
        <v>110</v>
      </c>
      <c r="G107" s="20" t="s">
        <v>110</v>
      </c>
      <c r="H107" s="20" t="s">
        <v>110</v>
      </c>
      <c r="I107" s="20" t="s">
        <v>110</v>
      </c>
      <c r="J107" s="20" t="s">
        <v>110</v>
      </c>
      <c r="K107" s="20" t="s">
        <v>110</v>
      </c>
      <c r="L107" s="20" t="s">
        <v>110</v>
      </c>
      <c r="M107" s="20" t="s">
        <v>110</v>
      </c>
      <c r="N107" s="20" t="s">
        <v>110</v>
      </c>
      <c r="O107" s="20" t="s">
        <v>110</v>
      </c>
      <c r="P107" s="20" t="s">
        <v>110</v>
      </c>
      <c r="Q107" s="20" t="s">
        <v>110</v>
      </c>
      <c r="R107" s="20" t="s">
        <v>110</v>
      </c>
      <c r="S107" s="20" t="s">
        <v>110</v>
      </c>
      <c r="T107" s="20" t="s">
        <v>110</v>
      </c>
      <c r="U107" s="20" t="s">
        <v>110</v>
      </c>
      <c r="V107" s="20" t="s">
        <v>110</v>
      </c>
      <c r="W107" s="20" t="s">
        <v>110</v>
      </c>
      <c r="X107" s="20" t="s">
        <v>110</v>
      </c>
      <c r="Y107" s="20" t="s">
        <v>110</v>
      </c>
      <c r="Z107" s="20" t="s">
        <v>110</v>
      </c>
      <c r="AA107" s="20" t="s">
        <v>110</v>
      </c>
      <c r="AB107" s="20" t="s">
        <v>110</v>
      </c>
      <c r="AC107" s="20" t="s">
        <v>110</v>
      </c>
      <c r="AD107" s="20" t="s">
        <v>110</v>
      </c>
      <c r="AE107" s="20" t="s">
        <v>110</v>
      </c>
      <c r="AF107" s="20" t="s">
        <v>110</v>
      </c>
      <c r="AG107" s="20" t="s">
        <v>110</v>
      </c>
      <c r="AH107" s="20" t="s">
        <v>110</v>
      </c>
      <c r="AI107" s="20" t="s">
        <v>110</v>
      </c>
      <c r="AJ107" s="20" t="s">
        <v>110</v>
      </c>
      <c r="AK107" s="20" t="s">
        <v>110</v>
      </c>
      <c r="AL107" s="20" t="s">
        <v>110</v>
      </c>
      <c r="AM107" s="20" t="s">
        <v>110</v>
      </c>
      <c r="AN107" s="20" t="s">
        <v>110</v>
      </c>
      <c r="AO107" s="20" t="s">
        <v>110</v>
      </c>
      <c r="AP107" s="24" t="s">
        <v>110</v>
      </c>
      <c r="AQ107" s="20" t="s">
        <v>110</v>
      </c>
      <c r="AR107" s="20" t="s">
        <v>110</v>
      </c>
      <c r="AS107" s="20" t="s">
        <v>110</v>
      </c>
      <c r="AT107" s="20" t="s">
        <v>110</v>
      </c>
      <c r="AU107" s="20" t="s">
        <v>110</v>
      </c>
      <c r="AV107" s="20" t="s">
        <v>110</v>
      </c>
      <c r="AW107" s="20" t="s">
        <v>110</v>
      </c>
      <c r="AX107" s="20" t="s">
        <v>110</v>
      </c>
      <c r="AY107" s="20" t="s">
        <v>110</v>
      </c>
      <c r="AZ107" s="20" t="s">
        <v>110</v>
      </c>
      <c r="BA107" s="20" t="s">
        <v>110</v>
      </c>
      <c r="BB107" s="20" t="s">
        <v>110</v>
      </c>
      <c r="BC107" s="20" t="s">
        <v>110</v>
      </c>
      <c r="BD107" s="20" t="s">
        <v>110</v>
      </c>
      <c r="BE107" s="20" t="s">
        <v>110</v>
      </c>
      <c r="BF107" s="20" t="s">
        <v>110</v>
      </c>
      <c r="BG107" s="20" t="s">
        <v>110</v>
      </c>
      <c r="BH107" s="20" t="s">
        <v>110</v>
      </c>
      <c r="BI107" s="20" t="s">
        <v>110</v>
      </c>
      <c r="BJ107" s="20" t="s">
        <v>110</v>
      </c>
      <c r="BK107" s="20" t="s">
        <v>110</v>
      </c>
      <c r="BL107" s="20" t="s">
        <v>110</v>
      </c>
      <c r="BM107" s="20" t="s">
        <v>110</v>
      </c>
      <c r="BN107" s="20" t="s">
        <v>110</v>
      </c>
      <c r="BO107" s="20" t="s">
        <v>110</v>
      </c>
      <c r="BP107" s="20" t="s">
        <v>110</v>
      </c>
      <c r="BQ107" s="20" t="s">
        <v>110</v>
      </c>
      <c r="BR107" s="20" t="s">
        <v>110</v>
      </c>
      <c r="BS107" s="20" t="s">
        <v>110</v>
      </c>
      <c r="BT107" s="20" t="s">
        <v>110</v>
      </c>
      <c r="BU107" s="20" t="s">
        <v>110</v>
      </c>
      <c r="BV107" s="20" t="s">
        <v>110</v>
      </c>
      <c r="BW107" s="20" t="s">
        <v>110</v>
      </c>
      <c r="BX107" s="20" t="s">
        <v>110</v>
      </c>
      <c r="BY107" s="20" t="s">
        <v>110</v>
      </c>
      <c r="BZ107" s="20" t="s">
        <v>110</v>
      </c>
      <c r="CA107" s="20" t="s">
        <v>110</v>
      </c>
      <c r="CB107" s="20" t="s">
        <v>110</v>
      </c>
      <c r="CC107" s="20" t="s">
        <v>110</v>
      </c>
      <c r="CD107" s="20" t="s">
        <v>110</v>
      </c>
      <c r="CE107" s="20" t="s">
        <v>110</v>
      </c>
      <c r="CF107" s="20" t="s">
        <v>110</v>
      </c>
      <c r="CG107" s="20" t="s">
        <v>110</v>
      </c>
      <c r="CH107" s="20" t="s">
        <v>110</v>
      </c>
      <c r="CI107" s="20" t="s">
        <v>110</v>
      </c>
      <c r="CJ107" s="20" t="s">
        <v>110</v>
      </c>
      <c r="CK107" s="20" t="s">
        <v>110</v>
      </c>
      <c r="CL107" s="20" t="s">
        <v>110</v>
      </c>
      <c r="CM107" s="20" t="s">
        <v>110</v>
      </c>
      <c r="CN107" s="20" t="s">
        <v>110</v>
      </c>
      <c r="CO107" s="20" t="s">
        <v>110</v>
      </c>
      <c r="CP107" s="20" t="s">
        <v>110</v>
      </c>
      <c r="CQ107" s="20" t="s">
        <v>110</v>
      </c>
      <c r="CR107" s="20" t="s">
        <v>110</v>
      </c>
      <c r="CS107" s="20" t="s">
        <v>110</v>
      </c>
      <c r="CT107" s="20" t="s">
        <v>110</v>
      </c>
      <c r="CU107" s="20" t="s">
        <v>110</v>
      </c>
      <c r="CV107" s="20" t="s">
        <v>110</v>
      </c>
      <c r="CW107" s="20" t="s">
        <v>110</v>
      </c>
      <c r="CX107" s="20" t="s">
        <v>110</v>
      </c>
      <c r="CY107" s="20" t="s">
        <v>110</v>
      </c>
      <c r="CZ107" s="20" t="s">
        <v>110</v>
      </c>
      <c r="DA107" s="20" t="s">
        <v>110</v>
      </c>
      <c r="DB107" s="20" t="s">
        <v>110</v>
      </c>
      <c r="DC107" s="20" t="s">
        <v>110</v>
      </c>
      <c r="DD107" s="20" t="s">
        <v>110</v>
      </c>
      <c r="DE107" s="20" t="s">
        <v>110</v>
      </c>
      <c r="DF107" s="20" t="s">
        <v>110</v>
      </c>
      <c r="DG107" s="20" t="s">
        <v>110</v>
      </c>
      <c r="DH107" s="20" t="s">
        <v>110</v>
      </c>
      <c r="DI107" s="20" t="s">
        <v>110</v>
      </c>
      <c r="DJ107" s="20" t="s">
        <v>110</v>
      </c>
      <c r="DK107" s="20" t="s">
        <v>110</v>
      </c>
      <c r="DL107" s="20" t="s">
        <v>110</v>
      </c>
      <c r="DM107" s="20" t="s">
        <v>110</v>
      </c>
      <c r="DN107" s="19" t="s">
        <v>110</v>
      </c>
    </row>
    <row r="108" spans="1:118" s="25" customFormat="1" ht="16.5" hidden="1" customHeight="1">
      <c r="A108" s="17"/>
      <c r="B108" s="22"/>
      <c r="C108" s="22"/>
      <c r="D108" s="20" t="s">
        <v>110</v>
      </c>
      <c r="E108" s="23" t="s">
        <v>110</v>
      </c>
      <c r="F108" s="20" t="s">
        <v>110</v>
      </c>
      <c r="G108" s="20" t="s">
        <v>110</v>
      </c>
      <c r="H108" s="20" t="s">
        <v>110</v>
      </c>
      <c r="I108" s="20" t="s">
        <v>110</v>
      </c>
      <c r="J108" s="20" t="s">
        <v>110</v>
      </c>
      <c r="K108" s="20" t="s">
        <v>110</v>
      </c>
      <c r="L108" s="20" t="s">
        <v>110</v>
      </c>
      <c r="M108" s="20" t="s">
        <v>110</v>
      </c>
      <c r="N108" s="20" t="s">
        <v>110</v>
      </c>
      <c r="O108" s="20" t="s">
        <v>110</v>
      </c>
      <c r="P108" s="20" t="s">
        <v>110</v>
      </c>
      <c r="Q108" s="20" t="s">
        <v>110</v>
      </c>
      <c r="R108" s="20" t="s">
        <v>110</v>
      </c>
      <c r="S108" s="20" t="s">
        <v>110</v>
      </c>
      <c r="T108" s="20" t="s">
        <v>110</v>
      </c>
      <c r="U108" s="20" t="s">
        <v>110</v>
      </c>
      <c r="V108" s="20" t="s">
        <v>110</v>
      </c>
      <c r="W108" s="20" t="s">
        <v>110</v>
      </c>
      <c r="X108" s="20" t="s">
        <v>110</v>
      </c>
      <c r="Y108" s="20" t="s">
        <v>110</v>
      </c>
      <c r="Z108" s="20" t="s">
        <v>110</v>
      </c>
      <c r="AA108" s="20" t="s">
        <v>110</v>
      </c>
      <c r="AB108" s="20" t="s">
        <v>110</v>
      </c>
      <c r="AC108" s="20" t="s">
        <v>110</v>
      </c>
      <c r="AD108" s="20" t="s">
        <v>110</v>
      </c>
      <c r="AE108" s="20" t="s">
        <v>110</v>
      </c>
      <c r="AF108" s="20" t="s">
        <v>110</v>
      </c>
      <c r="AG108" s="20" t="s">
        <v>110</v>
      </c>
      <c r="AH108" s="20" t="s">
        <v>110</v>
      </c>
      <c r="AI108" s="20" t="s">
        <v>110</v>
      </c>
      <c r="AJ108" s="20" t="s">
        <v>110</v>
      </c>
      <c r="AK108" s="20" t="s">
        <v>110</v>
      </c>
      <c r="AL108" s="20" t="s">
        <v>110</v>
      </c>
      <c r="AM108" s="20" t="s">
        <v>110</v>
      </c>
      <c r="AN108" s="20" t="s">
        <v>110</v>
      </c>
      <c r="AO108" s="20" t="s">
        <v>110</v>
      </c>
      <c r="AP108" s="24" t="s">
        <v>110</v>
      </c>
      <c r="AQ108" s="20" t="s">
        <v>110</v>
      </c>
      <c r="AR108" s="20" t="s">
        <v>110</v>
      </c>
      <c r="AS108" s="20" t="s">
        <v>110</v>
      </c>
      <c r="AT108" s="20" t="s">
        <v>110</v>
      </c>
      <c r="AU108" s="20" t="s">
        <v>110</v>
      </c>
      <c r="AV108" s="20" t="s">
        <v>110</v>
      </c>
      <c r="AW108" s="20" t="s">
        <v>110</v>
      </c>
      <c r="AX108" s="20" t="s">
        <v>110</v>
      </c>
      <c r="AY108" s="20" t="s">
        <v>110</v>
      </c>
      <c r="AZ108" s="20" t="s">
        <v>110</v>
      </c>
      <c r="BA108" s="20" t="s">
        <v>110</v>
      </c>
      <c r="BB108" s="20" t="s">
        <v>110</v>
      </c>
      <c r="BC108" s="20" t="s">
        <v>110</v>
      </c>
      <c r="BD108" s="20" t="s">
        <v>110</v>
      </c>
      <c r="BE108" s="20" t="s">
        <v>110</v>
      </c>
      <c r="BF108" s="20" t="s">
        <v>110</v>
      </c>
      <c r="BG108" s="20" t="s">
        <v>110</v>
      </c>
      <c r="BH108" s="20" t="s">
        <v>110</v>
      </c>
      <c r="BI108" s="20" t="s">
        <v>110</v>
      </c>
      <c r="BJ108" s="20" t="s">
        <v>110</v>
      </c>
      <c r="BK108" s="20" t="s">
        <v>110</v>
      </c>
      <c r="BL108" s="20" t="s">
        <v>110</v>
      </c>
      <c r="BM108" s="20" t="s">
        <v>110</v>
      </c>
      <c r="BN108" s="20" t="s">
        <v>110</v>
      </c>
      <c r="BO108" s="20" t="s">
        <v>110</v>
      </c>
      <c r="BP108" s="20" t="s">
        <v>110</v>
      </c>
      <c r="BQ108" s="20" t="s">
        <v>110</v>
      </c>
      <c r="BR108" s="20" t="s">
        <v>110</v>
      </c>
      <c r="BS108" s="20" t="s">
        <v>110</v>
      </c>
      <c r="BT108" s="20" t="s">
        <v>110</v>
      </c>
      <c r="BU108" s="20" t="s">
        <v>110</v>
      </c>
      <c r="BV108" s="20" t="s">
        <v>110</v>
      </c>
      <c r="BW108" s="20" t="s">
        <v>110</v>
      </c>
      <c r="BX108" s="20" t="s">
        <v>110</v>
      </c>
      <c r="BY108" s="20" t="s">
        <v>110</v>
      </c>
      <c r="BZ108" s="20" t="s">
        <v>110</v>
      </c>
      <c r="CA108" s="20" t="s">
        <v>110</v>
      </c>
      <c r="CB108" s="20" t="s">
        <v>110</v>
      </c>
      <c r="CC108" s="20" t="s">
        <v>110</v>
      </c>
      <c r="CD108" s="20" t="s">
        <v>110</v>
      </c>
      <c r="CE108" s="20" t="s">
        <v>110</v>
      </c>
      <c r="CF108" s="20" t="s">
        <v>110</v>
      </c>
      <c r="CG108" s="20" t="s">
        <v>110</v>
      </c>
      <c r="CH108" s="20" t="s">
        <v>110</v>
      </c>
      <c r="CI108" s="20" t="s">
        <v>110</v>
      </c>
      <c r="CJ108" s="20" t="s">
        <v>110</v>
      </c>
      <c r="CK108" s="20" t="s">
        <v>110</v>
      </c>
      <c r="CL108" s="20" t="s">
        <v>110</v>
      </c>
      <c r="CM108" s="20" t="s">
        <v>110</v>
      </c>
      <c r="CN108" s="20" t="s">
        <v>110</v>
      </c>
      <c r="CO108" s="20" t="s">
        <v>110</v>
      </c>
      <c r="CP108" s="20" t="s">
        <v>110</v>
      </c>
      <c r="CQ108" s="20" t="s">
        <v>110</v>
      </c>
      <c r="CR108" s="20" t="s">
        <v>110</v>
      </c>
      <c r="CS108" s="20" t="s">
        <v>110</v>
      </c>
      <c r="CT108" s="20" t="s">
        <v>110</v>
      </c>
      <c r="CU108" s="20" t="s">
        <v>110</v>
      </c>
      <c r="CV108" s="20" t="s">
        <v>110</v>
      </c>
      <c r="CW108" s="20" t="s">
        <v>110</v>
      </c>
      <c r="CX108" s="20" t="s">
        <v>110</v>
      </c>
      <c r="CY108" s="20" t="s">
        <v>110</v>
      </c>
      <c r="CZ108" s="20" t="s">
        <v>110</v>
      </c>
      <c r="DA108" s="20" t="s">
        <v>110</v>
      </c>
      <c r="DB108" s="20" t="s">
        <v>110</v>
      </c>
      <c r="DC108" s="20" t="s">
        <v>110</v>
      </c>
      <c r="DD108" s="20" t="s">
        <v>110</v>
      </c>
      <c r="DE108" s="20" t="s">
        <v>110</v>
      </c>
      <c r="DF108" s="20" t="s">
        <v>110</v>
      </c>
      <c r="DG108" s="20" t="s">
        <v>110</v>
      </c>
      <c r="DH108" s="20" t="s">
        <v>110</v>
      </c>
      <c r="DI108" s="20" t="s">
        <v>110</v>
      </c>
      <c r="DJ108" s="20" t="s">
        <v>110</v>
      </c>
      <c r="DK108" s="20" t="s">
        <v>110</v>
      </c>
      <c r="DL108" s="20" t="s">
        <v>110</v>
      </c>
      <c r="DM108" s="20" t="s">
        <v>110</v>
      </c>
      <c r="DN108" s="19" t="s">
        <v>110</v>
      </c>
    </row>
    <row r="109" spans="1:118" ht="61.5" customHeight="1">
      <c r="A109" s="17" t="s">
        <v>192</v>
      </c>
      <c r="B109" s="47" t="s">
        <v>250</v>
      </c>
      <c r="C109" s="22" t="s">
        <v>109</v>
      </c>
      <c r="D109" s="20" t="s">
        <v>110</v>
      </c>
      <c r="E109" s="20" t="s">
        <v>110</v>
      </c>
      <c r="F109" s="20" t="s">
        <v>110</v>
      </c>
      <c r="G109" s="20" t="s">
        <v>110</v>
      </c>
      <c r="H109" s="20" t="s">
        <v>110</v>
      </c>
      <c r="I109" s="20" t="s">
        <v>110</v>
      </c>
      <c r="J109" s="20" t="s">
        <v>110</v>
      </c>
      <c r="K109" s="20" t="s">
        <v>110</v>
      </c>
      <c r="L109" s="20" t="s">
        <v>110</v>
      </c>
      <c r="M109" s="20" t="s">
        <v>110</v>
      </c>
      <c r="N109" s="20" t="s">
        <v>110</v>
      </c>
      <c r="O109" s="20" t="s">
        <v>110</v>
      </c>
      <c r="P109" s="20" t="s">
        <v>110</v>
      </c>
      <c r="Q109" s="20" t="s">
        <v>110</v>
      </c>
      <c r="R109" s="20" t="s">
        <v>110</v>
      </c>
      <c r="S109" s="20" t="s">
        <v>110</v>
      </c>
      <c r="T109" s="20" t="s">
        <v>110</v>
      </c>
      <c r="U109" s="20" t="s">
        <v>110</v>
      </c>
      <c r="V109" s="20" t="s">
        <v>110</v>
      </c>
      <c r="W109" s="20" t="s">
        <v>110</v>
      </c>
      <c r="X109" s="20" t="s">
        <v>110</v>
      </c>
      <c r="Y109" s="20" t="s">
        <v>110</v>
      </c>
      <c r="Z109" s="20" t="s">
        <v>110</v>
      </c>
      <c r="AA109" s="20" t="s">
        <v>110</v>
      </c>
      <c r="AB109" s="20" t="s">
        <v>110</v>
      </c>
      <c r="AC109" s="20" t="s">
        <v>110</v>
      </c>
      <c r="AD109" s="20" t="s">
        <v>110</v>
      </c>
      <c r="AE109" s="20" t="s">
        <v>110</v>
      </c>
      <c r="AF109" s="20" t="s">
        <v>110</v>
      </c>
      <c r="AG109" s="20" t="s">
        <v>110</v>
      </c>
      <c r="AH109" s="20" t="s">
        <v>110</v>
      </c>
      <c r="AI109" s="20" t="s">
        <v>110</v>
      </c>
      <c r="AJ109" s="20" t="s">
        <v>110</v>
      </c>
      <c r="AK109" s="20" t="s">
        <v>110</v>
      </c>
      <c r="AL109" s="20" t="s">
        <v>110</v>
      </c>
      <c r="AM109" s="20" t="s">
        <v>110</v>
      </c>
      <c r="AN109" s="20" t="s">
        <v>110</v>
      </c>
      <c r="AO109" s="20" t="s">
        <v>110</v>
      </c>
      <c r="AP109" s="24" t="s">
        <v>110</v>
      </c>
      <c r="AQ109" s="20" t="s">
        <v>110</v>
      </c>
      <c r="AR109" s="20" t="s">
        <v>110</v>
      </c>
      <c r="AS109" s="20" t="s">
        <v>110</v>
      </c>
      <c r="AT109" s="20" t="s">
        <v>110</v>
      </c>
      <c r="AU109" s="20" t="s">
        <v>110</v>
      </c>
      <c r="AV109" s="20" t="s">
        <v>110</v>
      </c>
      <c r="AW109" s="20" t="s">
        <v>110</v>
      </c>
      <c r="AX109" s="20" t="s">
        <v>110</v>
      </c>
      <c r="AY109" s="20" t="s">
        <v>110</v>
      </c>
      <c r="AZ109" s="20" t="s">
        <v>110</v>
      </c>
      <c r="BA109" s="20" t="s">
        <v>110</v>
      </c>
      <c r="BB109" s="20" t="s">
        <v>110</v>
      </c>
      <c r="BC109" s="20" t="s">
        <v>110</v>
      </c>
      <c r="BD109" s="20" t="s">
        <v>110</v>
      </c>
      <c r="BE109" s="20" t="s">
        <v>110</v>
      </c>
      <c r="BF109" s="20" t="s">
        <v>110</v>
      </c>
      <c r="BG109" s="20" t="s">
        <v>110</v>
      </c>
      <c r="BH109" s="20" t="s">
        <v>110</v>
      </c>
      <c r="BI109" s="20" t="s">
        <v>110</v>
      </c>
      <c r="BJ109" s="20" t="s">
        <v>110</v>
      </c>
      <c r="BK109" s="20" t="s">
        <v>110</v>
      </c>
      <c r="BL109" s="20" t="s">
        <v>110</v>
      </c>
      <c r="BM109" s="20" t="s">
        <v>110</v>
      </c>
      <c r="BN109" s="20" t="s">
        <v>110</v>
      </c>
      <c r="BO109" s="20" t="s">
        <v>110</v>
      </c>
      <c r="BP109" s="20" t="s">
        <v>110</v>
      </c>
      <c r="BQ109" s="20" t="s">
        <v>110</v>
      </c>
      <c r="BR109" s="20" t="s">
        <v>110</v>
      </c>
      <c r="BS109" s="20" t="s">
        <v>110</v>
      </c>
      <c r="BT109" s="20" t="s">
        <v>110</v>
      </c>
      <c r="BU109" s="20" t="s">
        <v>110</v>
      </c>
      <c r="BV109" s="20" t="s">
        <v>110</v>
      </c>
      <c r="BW109" s="20" t="s">
        <v>110</v>
      </c>
      <c r="BX109" s="20" t="s">
        <v>110</v>
      </c>
      <c r="BY109" s="20" t="s">
        <v>110</v>
      </c>
      <c r="BZ109" s="20" t="s">
        <v>110</v>
      </c>
      <c r="CA109" s="20" t="s">
        <v>110</v>
      </c>
      <c r="CB109" s="20" t="s">
        <v>110</v>
      </c>
      <c r="CC109" s="20" t="s">
        <v>110</v>
      </c>
      <c r="CD109" s="20" t="s">
        <v>110</v>
      </c>
      <c r="CE109" s="20" t="s">
        <v>110</v>
      </c>
      <c r="CF109" s="20" t="s">
        <v>110</v>
      </c>
      <c r="CG109" s="20" t="s">
        <v>110</v>
      </c>
      <c r="CH109" s="20" t="s">
        <v>110</v>
      </c>
      <c r="CI109" s="20" t="s">
        <v>110</v>
      </c>
      <c r="CJ109" s="20" t="s">
        <v>110</v>
      </c>
      <c r="CK109" s="20" t="s">
        <v>110</v>
      </c>
      <c r="CL109" s="20" t="s">
        <v>110</v>
      </c>
      <c r="CM109" s="20" t="s">
        <v>110</v>
      </c>
      <c r="CN109" s="20" t="s">
        <v>110</v>
      </c>
      <c r="CO109" s="20" t="s">
        <v>110</v>
      </c>
      <c r="CP109" s="20" t="s">
        <v>110</v>
      </c>
      <c r="CQ109" s="20" t="s">
        <v>110</v>
      </c>
      <c r="CR109" s="20" t="s">
        <v>110</v>
      </c>
      <c r="CS109" s="20" t="s">
        <v>110</v>
      </c>
      <c r="CT109" s="20" t="s">
        <v>110</v>
      </c>
      <c r="CU109" s="20" t="s">
        <v>110</v>
      </c>
      <c r="CV109" s="20" t="s">
        <v>110</v>
      </c>
      <c r="CW109" s="20" t="s">
        <v>110</v>
      </c>
      <c r="CX109" s="20" t="s">
        <v>110</v>
      </c>
      <c r="CY109" s="20" t="s">
        <v>110</v>
      </c>
      <c r="CZ109" s="20" t="s">
        <v>110</v>
      </c>
      <c r="DA109" s="20" t="s">
        <v>110</v>
      </c>
      <c r="DB109" s="20" t="s">
        <v>110</v>
      </c>
      <c r="DC109" s="20" t="s">
        <v>110</v>
      </c>
      <c r="DD109" s="20" t="s">
        <v>110</v>
      </c>
      <c r="DE109" s="20" t="s">
        <v>110</v>
      </c>
      <c r="DF109" s="20" t="s">
        <v>110</v>
      </c>
      <c r="DG109" s="20" t="s">
        <v>110</v>
      </c>
      <c r="DH109" s="20" t="s">
        <v>110</v>
      </c>
      <c r="DI109" s="20" t="s">
        <v>110</v>
      </c>
      <c r="DJ109" s="20" t="s">
        <v>110</v>
      </c>
      <c r="DK109" s="20" t="s">
        <v>110</v>
      </c>
      <c r="DL109" s="20" t="s">
        <v>110</v>
      </c>
      <c r="DM109" s="20" t="s">
        <v>110</v>
      </c>
      <c r="DN109" s="19" t="s">
        <v>110</v>
      </c>
    </row>
    <row r="110" spans="1:118" s="25" customFormat="1" ht="16.5" hidden="1" customHeight="1">
      <c r="A110" s="17"/>
      <c r="B110" s="22"/>
      <c r="C110" s="22"/>
      <c r="D110" s="20"/>
      <c r="E110" s="23" t="s">
        <v>110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 t="s">
        <v>110</v>
      </c>
      <c r="AP110" s="24" t="s">
        <v>110</v>
      </c>
      <c r="AQ110" s="20" t="s">
        <v>110</v>
      </c>
      <c r="AR110" s="20" t="s">
        <v>110</v>
      </c>
      <c r="AS110" s="20" t="s">
        <v>110</v>
      </c>
      <c r="AT110" s="20" t="s">
        <v>110</v>
      </c>
      <c r="AU110" s="20" t="s">
        <v>110</v>
      </c>
      <c r="AV110" s="20"/>
      <c r="AW110" s="20"/>
      <c r="AX110" s="20"/>
      <c r="AY110" s="20"/>
      <c r="AZ110" s="20"/>
      <c r="BA110" s="20"/>
      <c r="BB110" s="20"/>
      <c r="BC110" s="20" t="s">
        <v>110</v>
      </c>
      <c r="BD110" s="20" t="s">
        <v>110</v>
      </c>
      <c r="BE110" s="20" t="s">
        <v>110</v>
      </c>
      <c r="BF110" s="20" t="s">
        <v>110</v>
      </c>
      <c r="BG110" s="20" t="s">
        <v>110</v>
      </c>
      <c r="BH110" s="20" t="s">
        <v>110</v>
      </c>
      <c r="BI110" s="20" t="s">
        <v>110</v>
      </c>
      <c r="BJ110" s="20"/>
      <c r="BK110" s="20"/>
      <c r="BL110" s="20"/>
      <c r="BM110" s="20"/>
      <c r="BN110" s="20"/>
      <c r="BO110" s="20"/>
      <c r="BP110" s="20"/>
      <c r="BQ110" s="20" t="s">
        <v>110</v>
      </c>
      <c r="BR110" s="20" t="s">
        <v>110</v>
      </c>
      <c r="BS110" s="20" t="s">
        <v>110</v>
      </c>
      <c r="BT110" s="20" t="s">
        <v>110</v>
      </c>
      <c r="BU110" s="20" t="s">
        <v>110</v>
      </c>
      <c r="BV110" s="20" t="s">
        <v>110</v>
      </c>
      <c r="BW110" s="20" t="s">
        <v>110</v>
      </c>
      <c r="BX110" s="20"/>
      <c r="BY110" s="20"/>
      <c r="BZ110" s="20"/>
      <c r="CA110" s="20"/>
      <c r="CB110" s="20"/>
      <c r="CC110" s="20"/>
      <c r="CD110" s="20"/>
      <c r="CE110" s="20" t="s">
        <v>110</v>
      </c>
      <c r="CF110" s="20" t="s">
        <v>110</v>
      </c>
      <c r="CG110" s="20" t="s">
        <v>110</v>
      </c>
      <c r="CH110" s="20" t="s">
        <v>110</v>
      </c>
      <c r="CI110" s="20" t="s">
        <v>110</v>
      </c>
      <c r="CJ110" s="20" t="s">
        <v>110</v>
      </c>
      <c r="CK110" s="20" t="s">
        <v>110</v>
      </c>
      <c r="CL110" s="20"/>
      <c r="CM110" s="20"/>
      <c r="CN110" s="20"/>
      <c r="CO110" s="20"/>
      <c r="CP110" s="20"/>
      <c r="CQ110" s="20"/>
      <c r="CR110" s="20"/>
      <c r="CS110" s="20" t="s">
        <v>110</v>
      </c>
      <c r="CT110" s="20" t="s">
        <v>110</v>
      </c>
      <c r="CU110" s="20" t="s">
        <v>110</v>
      </c>
      <c r="CV110" s="20" t="s">
        <v>110</v>
      </c>
      <c r="CW110" s="20" t="s">
        <v>110</v>
      </c>
      <c r="CX110" s="20" t="s">
        <v>110</v>
      </c>
      <c r="CY110" s="20" t="s">
        <v>110</v>
      </c>
      <c r="CZ110" s="20">
        <f>SUM(AH110,AV110,BJ110,BX110,CL110)</f>
        <v>0</v>
      </c>
      <c r="DA110" s="20">
        <f t="shared" ref="DA110:DA111" si="88">SUM(AI110,AW110,BK110,BY110,CM110)</f>
        <v>0</v>
      </c>
      <c r="DB110" s="20">
        <f t="shared" ref="DB110:DB111" si="89">SUM(AJ110,AX110,BL110,BZ110,CN110)</f>
        <v>0</v>
      </c>
      <c r="DC110" s="20">
        <f t="shared" ref="DC110:DC111" si="90">SUM(AK110,AY110,BM110,CA110,CO110)</f>
        <v>0</v>
      </c>
      <c r="DD110" s="20">
        <f t="shared" ref="DD110:DD111" si="91">SUM(AL110,AZ110,BN110,CB110,CP110)</f>
        <v>0</v>
      </c>
      <c r="DE110" s="20">
        <f t="shared" ref="DE110:DE111" si="92">SUM(AM110,BA110,BO110,CC110,CQ110)</f>
        <v>0</v>
      </c>
      <c r="DF110" s="20">
        <f t="shared" ref="DF110:DF111" si="93">SUM(AN110,BB110,BP110,CD110,CR110)</f>
        <v>0</v>
      </c>
      <c r="DG110" s="20" t="s">
        <v>110</v>
      </c>
      <c r="DH110" s="20" t="s">
        <v>110</v>
      </c>
      <c r="DI110" s="20" t="s">
        <v>110</v>
      </c>
      <c r="DJ110" s="20" t="s">
        <v>110</v>
      </c>
      <c r="DK110" s="20" t="s">
        <v>110</v>
      </c>
      <c r="DL110" s="20" t="s">
        <v>110</v>
      </c>
      <c r="DM110" s="20" t="s">
        <v>110</v>
      </c>
      <c r="DN110" s="19"/>
    </row>
    <row r="111" spans="1:118" s="25" customFormat="1" ht="16.5" hidden="1" customHeight="1">
      <c r="A111" s="17"/>
      <c r="B111" s="22"/>
      <c r="C111" s="22"/>
      <c r="D111" s="20"/>
      <c r="E111" s="23" t="s">
        <v>110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 t="s">
        <v>110</v>
      </c>
      <c r="AP111" s="24" t="s">
        <v>110</v>
      </c>
      <c r="AQ111" s="20" t="s">
        <v>110</v>
      </c>
      <c r="AR111" s="20" t="s">
        <v>110</v>
      </c>
      <c r="AS111" s="20" t="s">
        <v>110</v>
      </c>
      <c r="AT111" s="20" t="s">
        <v>110</v>
      </c>
      <c r="AU111" s="20" t="s">
        <v>110</v>
      </c>
      <c r="AV111" s="20"/>
      <c r="AW111" s="20"/>
      <c r="AX111" s="20"/>
      <c r="AY111" s="20"/>
      <c r="AZ111" s="20"/>
      <c r="BA111" s="20"/>
      <c r="BB111" s="20"/>
      <c r="BC111" s="20" t="s">
        <v>110</v>
      </c>
      <c r="BD111" s="20" t="s">
        <v>110</v>
      </c>
      <c r="BE111" s="20" t="s">
        <v>110</v>
      </c>
      <c r="BF111" s="20" t="s">
        <v>110</v>
      </c>
      <c r="BG111" s="20" t="s">
        <v>110</v>
      </c>
      <c r="BH111" s="20" t="s">
        <v>110</v>
      </c>
      <c r="BI111" s="20" t="s">
        <v>110</v>
      </c>
      <c r="BJ111" s="20"/>
      <c r="BK111" s="20"/>
      <c r="BL111" s="20"/>
      <c r="BM111" s="20"/>
      <c r="BN111" s="20"/>
      <c r="BO111" s="20"/>
      <c r="BP111" s="20"/>
      <c r="BQ111" s="20" t="s">
        <v>110</v>
      </c>
      <c r="BR111" s="20" t="s">
        <v>110</v>
      </c>
      <c r="BS111" s="20" t="s">
        <v>110</v>
      </c>
      <c r="BT111" s="20" t="s">
        <v>110</v>
      </c>
      <c r="BU111" s="20" t="s">
        <v>110</v>
      </c>
      <c r="BV111" s="20" t="s">
        <v>110</v>
      </c>
      <c r="BW111" s="20" t="s">
        <v>110</v>
      </c>
      <c r="BX111" s="20"/>
      <c r="BY111" s="20"/>
      <c r="BZ111" s="20"/>
      <c r="CA111" s="20"/>
      <c r="CB111" s="20"/>
      <c r="CC111" s="20"/>
      <c r="CD111" s="20"/>
      <c r="CE111" s="20" t="s">
        <v>110</v>
      </c>
      <c r="CF111" s="20" t="s">
        <v>110</v>
      </c>
      <c r="CG111" s="20" t="s">
        <v>110</v>
      </c>
      <c r="CH111" s="20" t="s">
        <v>110</v>
      </c>
      <c r="CI111" s="20" t="s">
        <v>110</v>
      </c>
      <c r="CJ111" s="20" t="s">
        <v>110</v>
      </c>
      <c r="CK111" s="20" t="s">
        <v>110</v>
      </c>
      <c r="CL111" s="20"/>
      <c r="CM111" s="20"/>
      <c r="CN111" s="20"/>
      <c r="CO111" s="20"/>
      <c r="CP111" s="20"/>
      <c r="CQ111" s="20"/>
      <c r="CR111" s="20"/>
      <c r="CS111" s="20" t="s">
        <v>110</v>
      </c>
      <c r="CT111" s="20" t="s">
        <v>110</v>
      </c>
      <c r="CU111" s="20" t="s">
        <v>110</v>
      </c>
      <c r="CV111" s="20" t="s">
        <v>110</v>
      </c>
      <c r="CW111" s="20" t="s">
        <v>110</v>
      </c>
      <c r="CX111" s="20" t="s">
        <v>110</v>
      </c>
      <c r="CY111" s="20" t="s">
        <v>110</v>
      </c>
      <c r="CZ111" s="20">
        <f>SUM(AH111,AV111,BJ111,BX111,CL111)</f>
        <v>0</v>
      </c>
      <c r="DA111" s="20">
        <f t="shared" si="88"/>
        <v>0</v>
      </c>
      <c r="DB111" s="20">
        <f t="shared" si="89"/>
        <v>0</v>
      </c>
      <c r="DC111" s="20">
        <f t="shared" si="90"/>
        <v>0</v>
      </c>
      <c r="DD111" s="20">
        <f t="shared" si="91"/>
        <v>0</v>
      </c>
      <c r="DE111" s="20">
        <f t="shared" si="92"/>
        <v>0</v>
      </c>
      <c r="DF111" s="20">
        <f t="shared" si="93"/>
        <v>0</v>
      </c>
      <c r="DG111" s="20" t="s">
        <v>110</v>
      </c>
      <c r="DH111" s="20" t="s">
        <v>110</v>
      </c>
      <c r="DI111" s="20" t="s">
        <v>110</v>
      </c>
      <c r="DJ111" s="20" t="s">
        <v>110</v>
      </c>
      <c r="DK111" s="20" t="s">
        <v>110</v>
      </c>
      <c r="DL111" s="20" t="s">
        <v>110</v>
      </c>
      <c r="DM111" s="20" t="s">
        <v>110</v>
      </c>
      <c r="DN111" s="19"/>
    </row>
    <row r="112" spans="1:118" ht="45" customHeight="1">
      <c r="A112" s="17" t="s">
        <v>193</v>
      </c>
      <c r="B112" s="22" t="s">
        <v>194</v>
      </c>
      <c r="C112" s="22" t="s">
        <v>109</v>
      </c>
      <c r="D112" s="20">
        <f>SUM(D113:D114)</f>
        <v>0</v>
      </c>
      <c r="E112" s="20" t="s">
        <v>110</v>
      </c>
      <c r="F112" s="20">
        <f t="shared" ref="F112:CR112" si="94">SUM(F113:F114)</f>
        <v>0</v>
      </c>
      <c r="G112" s="20">
        <f t="shared" si="94"/>
        <v>0</v>
      </c>
      <c r="H112" s="20">
        <f t="shared" si="94"/>
        <v>0</v>
      </c>
      <c r="I112" s="20">
        <f t="shared" si="94"/>
        <v>0</v>
      </c>
      <c r="J112" s="20">
        <f t="shared" si="94"/>
        <v>0</v>
      </c>
      <c r="K112" s="20">
        <f t="shared" si="94"/>
        <v>0</v>
      </c>
      <c r="L112" s="20">
        <f t="shared" si="94"/>
        <v>0</v>
      </c>
      <c r="M112" s="20">
        <f t="shared" si="94"/>
        <v>0</v>
      </c>
      <c r="N112" s="20">
        <f t="shared" si="94"/>
        <v>0</v>
      </c>
      <c r="O112" s="20">
        <f t="shared" si="94"/>
        <v>0</v>
      </c>
      <c r="P112" s="20">
        <f t="shared" si="94"/>
        <v>0</v>
      </c>
      <c r="Q112" s="20">
        <f t="shared" si="94"/>
        <v>0</v>
      </c>
      <c r="R112" s="20">
        <f t="shared" si="94"/>
        <v>0</v>
      </c>
      <c r="S112" s="20">
        <f t="shared" si="94"/>
        <v>0</v>
      </c>
      <c r="T112" s="20">
        <f t="shared" ref="T112:AG112" si="95">SUM(T113:T114)</f>
        <v>0</v>
      </c>
      <c r="U112" s="20">
        <f t="shared" si="95"/>
        <v>0</v>
      </c>
      <c r="V112" s="20">
        <f t="shared" si="95"/>
        <v>0</v>
      </c>
      <c r="W112" s="20">
        <f t="shared" si="95"/>
        <v>0</v>
      </c>
      <c r="X112" s="20">
        <f t="shared" si="95"/>
        <v>0</v>
      </c>
      <c r="Y112" s="20">
        <f t="shared" si="95"/>
        <v>0</v>
      </c>
      <c r="Z112" s="20">
        <f t="shared" si="95"/>
        <v>0</v>
      </c>
      <c r="AA112" s="20">
        <f t="shared" si="95"/>
        <v>0</v>
      </c>
      <c r="AB112" s="20">
        <f t="shared" si="95"/>
        <v>0</v>
      </c>
      <c r="AC112" s="20">
        <f t="shared" si="95"/>
        <v>0</v>
      </c>
      <c r="AD112" s="20">
        <f t="shared" si="95"/>
        <v>0</v>
      </c>
      <c r="AE112" s="20">
        <f t="shared" si="95"/>
        <v>0</v>
      </c>
      <c r="AF112" s="20">
        <f t="shared" si="95"/>
        <v>0</v>
      </c>
      <c r="AG112" s="20">
        <f t="shared" si="95"/>
        <v>0</v>
      </c>
      <c r="AH112" s="20">
        <f t="shared" si="94"/>
        <v>0</v>
      </c>
      <c r="AI112" s="20">
        <f t="shared" si="94"/>
        <v>0</v>
      </c>
      <c r="AJ112" s="20">
        <f t="shared" si="94"/>
        <v>0</v>
      </c>
      <c r="AK112" s="20">
        <f t="shared" si="94"/>
        <v>0</v>
      </c>
      <c r="AL112" s="20">
        <f t="shared" si="94"/>
        <v>0</v>
      </c>
      <c r="AM112" s="20">
        <f t="shared" si="94"/>
        <v>0</v>
      </c>
      <c r="AN112" s="20">
        <f t="shared" si="94"/>
        <v>0</v>
      </c>
      <c r="AO112" s="20" t="s">
        <v>110</v>
      </c>
      <c r="AP112" s="24" t="s">
        <v>110</v>
      </c>
      <c r="AQ112" s="20" t="s">
        <v>110</v>
      </c>
      <c r="AR112" s="20" t="s">
        <v>110</v>
      </c>
      <c r="AS112" s="20" t="s">
        <v>110</v>
      </c>
      <c r="AT112" s="20" t="s">
        <v>110</v>
      </c>
      <c r="AU112" s="20" t="s">
        <v>110</v>
      </c>
      <c r="AV112" s="20">
        <f t="shared" si="94"/>
        <v>0</v>
      </c>
      <c r="AW112" s="20">
        <f t="shared" si="94"/>
        <v>0</v>
      </c>
      <c r="AX112" s="20">
        <f t="shared" si="94"/>
        <v>0</v>
      </c>
      <c r="AY112" s="20">
        <f t="shared" si="94"/>
        <v>0</v>
      </c>
      <c r="AZ112" s="20">
        <f t="shared" si="94"/>
        <v>0</v>
      </c>
      <c r="BA112" s="20">
        <f t="shared" si="94"/>
        <v>0</v>
      </c>
      <c r="BB112" s="20">
        <f t="shared" si="94"/>
        <v>0</v>
      </c>
      <c r="BC112" s="20" t="s">
        <v>110</v>
      </c>
      <c r="BD112" s="20" t="s">
        <v>110</v>
      </c>
      <c r="BE112" s="20" t="s">
        <v>110</v>
      </c>
      <c r="BF112" s="20" t="s">
        <v>110</v>
      </c>
      <c r="BG112" s="20" t="s">
        <v>110</v>
      </c>
      <c r="BH112" s="20" t="s">
        <v>110</v>
      </c>
      <c r="BI112" s="20" t="s">
        <v>110</v>
      </c>
      <c r="BJ112" s="20">
        <f t="shared" si="94"/>
        <v>0</v>
      </c>
      <c r="BK112" s="20">
        <f t="shared" si="94"/>
        <v>0</v>
      </c>
      <c r="BL112" s="20">
        <f t="shared" si="94"/>
        <v>0</v>
      </c>
      <c r="BM112" s="20">
        <f t="shared" si="94"/>
        <v>0</v>
      </c>
      <c r="BN112" s="20">
        <f t="shared" si="94"/>
        <v>0</v>
      </c>
      <c r="BO112" s="20">
        <f t="shared" si="94"/>
        <v>0</v>
      </c>
      <c r="BP112" s="20">
        <f t="shared" si="94"/>
        <v>0</v>
      </c>
      <c r="BQ112" s="20" t="s">
        <v>110</v>
      </c>
      <c r="BR112" s="20" t="s">
        <v>110</v>
      </c>
      <c r="BS112" s="20" t="s">
        <v>110</v>
      </c>
      <c r="BT112" s="20" t="s">
        <v>110</v>
      </c>
      <c r="BU112" s="20" t="s">
        <v>110</v>
      </c>
      <c r="BV112" s="20" t="s">
        <v>110</v>
      </c>
      <c r="BW112" s="20" t="s">
        <v>110</v>
      </c>
      <c r="BX112" s="20">
        <f t="shared" ref="BX112:CD112" si="96">SUM(BX113:BX114)</f>
        <v>0</v>
      </c>
      <c r="BY112" s="20">
        <f t="shared" si="96"/>
        <v>0</v>
      </c>
      <c r="BZ112" s="20">
        <f t="shared" si="96"/>
        <v>0</v>
      </c>
      <c r="CA112" s="20">
        <f t="shared" si="96"/>
        <v>0</v>
      </c>
      <c r="CB112" s="20">
        <f t="shared" si="96"/>
        <v>0</v>
      </c>
      <c r="CC112" s="20">
        <f t="shared" si="96"/>
        <v>0</v>
      </c>
      <c r="CD112" s="20">
        <f t="shared" si="96"/>
        <v>0</v>
      </c>
      <c r="CE112" s="20" t="s">
        <v>110</v>
      </c>
      <c r="CF112" s="20" t="s">
        <v>110</v>
      </c>
      <c r="CG112" s="20" t="s">
        <v>110</v>
      </c>
      <c r="CH112" s="20" t="s">
        <v>110</v>
      </c>
      <c r="CI112" s="20" t="s">
        <v>110</v>
      </c>
      <c r="CJ112" s="20" t="s">
        <v>110</v>
      </c>
      <c r="CK112" s="20" t="s">
        <v>110</v>
      </c>
      <c r="CL112" s="20">
        <f t="shared" si="94"/>
        <v>0</v>
      </c>
      <c r="CM112" s="20">
        <f t="shared" si="94"/>
        <v>0</v>
      </c>
      <c r="CN112" s="20">
        <f t="shared" si="94"/>
        <v>0</v>
      </c>
      <c r="CO112" s="20">
        <f t="shared" si="94"/>
        <v>0</v>
      </c>
      <c r="CP112" s="20">
        <f t="shared" si="94"/>
        <v>0</v>
      </c>
      <c r="CQ112" s="20">
        <f t="shared" si="94"/>
        <v>0</v>
      </c>
      <c r="CR112" s="20">
        <f t="shared" si="94"/>
        <v>0</v>
      </c>
      <c r="CS112" s="20" t="s">
        <v>110</v>
      </c>
      <c r="CT112" s="20" t="s">
        <v>110</v>
      </c>
      <c r="CU112" s="20" t="s">
        <v>110</v>
      </c>
      <c r="CV112" s="20" t="s">
        <v>110</v>
      </c>
      <c r="CW112" s="20" t="s">
        <v>110</v>
      </c>
      <c r="CX112" s="20" t="s">
        <v>110</v>
      </c>
      <c r="CY112" s="20" t="s">
        <v>110</v>
      </c>
      <c r="CZ112" s="20">
        <f t="shared" ref="CZ112:DF112" si="97">SUM(CZ113:CZ114)</f>
        <v>0</v>
      </c>
      <c r="DA112" s="20">
        <f t="shared" si="97"/>
        <v>0</v>
      </c>
      <c r="DB112" s="20">
        <f t="shared" si="97"/>
        <v>0</v>
      </c>
      <c r="DC112" s="20">
        <f t="shared" si="97"/>
        <v>0</v>
      </c>
      <c r="DD112" s="20">
        <f t="shared" si="97"/>
        <v>0</v>
      </c>
      <c r="DE112" s="20">
        <f t="shared" si="97"/>
        <v>0</v>
      </c>
      <c r="DF112" s="20">
        <f t="shared" si="97"/>
        <v>0</v>
      </c>
      <c r="DG112" s="20" t="s">
        <v>110</v>
      </c>
      <c r="DH112" s="20" t="s">
        <v>110</v>
      </c>
      <c r="DI112" s="20" t="s">
        <v>110</v>
      </c>
      <c r="DJ112" s="20" t="s">
        <v>110</v>
      </c>
      <c r="DK112" s="20" t="s">
        <v>110</v>
      </c>
      <c r="DL112" s="20" t="s">
        <v>110</v>
      </c>
      <c r="DM112" s="20" t="s">
        <v>110</v>
      </c>
      <c r="DN112" s="19" t="s">
        <v>110</v>
      </c>
    </row>
    <row r="113" spans="1:118" ht="16.5" hidden="1" customHeight="1">
      <c r="A113" s="17"/>
      <c r="B113" s="22"/>
      <c r="C113" s="22"/>
      <c r="D113" s="20"/>
      <c r="E113" s="20" t="s">
        <v>110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 t="s">
        <v>110</v>
      </c>
      <c r="AP113" s="24" t="s">
        <v>110</v>
      </c>
      <c r="AQ113" s="20" t="s">
        <v>110</v>
      </c>
      <c r="AR113" s="20" t="s">
        <v>110</v>
      </c>
      <c r="AS113" s="20" t="s">
        <v>110</v>
      </c>
      <c r="AT113" s="20" t="s">
        <v>110</v>
      </c>
      <c r="AU113" s="20" t="s">
        <v>110</v>
      </c>
      <c r="AV113" s="20"/>
      <c r="AW113" s="20"/>
      <c r="AX113" s="20"/>
      <c r="AY113" s="20"/>
      <c r="AZ113" s="20"/>
      <c r="BA113" s="20"/>
      <c r="BB113" s="20"/>
      <c r="BC113" s="20" t="s">
        <v>110</v>
      </c>
      <c r="BD113" s="20" t="s">
        <v>110</v>
      </c>
      <c r="BE113" s="20" t="s">
        <v>110</v>
      </c>
      <c r="BF113" s="20" t="s">
        <v>110</v>
      </c>
      <c r="BG113" s="20" t="s">
        <v>110</v>
      </c>
      <c r="BH113" s="20" t="s">
        <v>110</v>
      </c>
      <c r="BI113" s="20" t="s">
        <v>110</v>
      </c>
      <c r="BJ113" s="20"/>
      <c r="BK113" s="20"/>
      <c r="BL113" s="20"/>
      <c r="BM113" s="20"/>
      <c r="BN113" s="20"/>
      <c r="BO113" s="20"/>
      <c r="BP113" s="20"/>
      <c r="BQ113" s="20" t="s">
        <v>110</v>
      </c>
      <c r="BR113" s="20" t="s">
        <v>110</v>
      </c>
      <c r="BS113" s="20" t="s">
        <v>110</v>
      </c>
      <c r="BT113" s="20" t="s">
        <v>110</v>
      </c>
      <c r="BU113" s="20" t="s">
        <v>110</v>
      </c>
      <c r="BV113" s="20" t="s">
        <v>110</v>
      </c>
      <c r="BW113" s="20" t="s">
        <v>110</v>
      </c>
      <c r="BX113" s="20"/>
      <c r="BY113" s="20"/>
      <c r="BZ113" s="20"/>
      <c r="CA113" s="20"/>
      <c r="CB113" s="20"/>
      <c r="CC113" s="20"/>
      <c r="CD113" s="20"/>
      <c r="CE113" s="20" t="s">
        <v>110</v>
      </c>
      <c r="CF113" s="20" t="s">
        <v>110</v>
      </c>
      <c r="CG113" s="20" t="s">
        <v>110</v>
      </c>
      <c r="CH113" s="20" t="s">
        <v>110</v>
      </c>
      <c r="CI113" s="20" t="s">
        <v>110</v>
      </c>
      <c r="CJ113" s="20" t="s">
        <v>110</v>
      </c>
      <c r="CK113" s="20" t="s">
        <v>110</v>
      </c>
      <c r="CL113" s="20"/>
      <c r="CM113" s="20"/>
      <c r="CN113" s="20"/>
      <c r="CO113" s="20"/>
      <c r="CP113" s="20"/>
      <c r="CQ113" s="20"/>
      <c r="CR113" s="20"/>
      <c r="CS113" s="20" t="s">
        <v>110</v>
      </c>
      <c r="CT113" s="20" t="s">
        <v>110</v>
      </c>
      <c r="CU113" s="20" t="s">
        <v>110</v>
      </c>
      <c r="CV113" s="20" t="s">
        <v>110</v>
      </c>
      <c r="CW113" s="20" t="s">
        <v>110</v>
      </c>
      <c r="CX113" s="20" t="s">
        <v>110</v>
      </c>
      <c r="CY113" s="20" t="s">
        <v>110</v>
      </c>
      <c r="CZ113" s="20">
        <f>SUM(AH113,AV113,BJ113,BX113,CL113)</f>
        <v>0</v>
      </c>
      <c r="DA113" s="20">
        <f t="shared" ref="DA113:DA114" si="98">SUM(AI113,AW113,BK113,BY113,CM113)</f>
        <v>0</v>
      </c>
      <c r="DB113" s="20">
        <f t="shared" ref="DB113:DB114" si="99">SUM(AJ113,AX113,BL113,BZ113,CN113)</f>
        <v>0</v>
      </c>
      <c r="DC113" s="20">
        <f t="shared" ref="DC113:DC114" si="100">SUM(AK113,AY113,BM113,CA113,CO113)</f>
        <v>0</v>
      </c>
      <c r="DD113" s="20">
        <f t="shared" ref="DD113:DD114" si="101">SUM(AL113,AZ113,BN113,CB113,CP113)</f>
        <v>0</v>
      </c>
      <c r="DE113" s="20">
        <f t="shared" ref="DE113:DE114" si="102">SUM(AM113,BA113,BO113,CC113,CQ113)</f>
        <v>0</v>
      </c>
      <c r="DF113" s="20">
        <f t="shared" ref="DF113:DF114" si="103">SUM(AN113,BB113,BP113,CD113,CR113)</f>
        <v>0</v>
      </c>
      <c r="DG113" s="20" t="s">
        <v>110</v>
      </c>
      <c r="DH113" s="20" t="s">
        <v>110</v>
      </c>
      <c r="DI113" s="20" t="s">
        <v>110</v>
      </c>
      <c r="DJ113" s="20" t="s">
        <v>110</v>
      </c>
      <c r="DK113" s="20" t="s">
        <v>110</v>
      </c>
      <c r="DL113" s="20" t="s">
        <v>110</v>
      </c>
      <c r="DM113" s="20" t="s">
        <v>110</v>
      </c>
      <c r="DN113" s="19"/>
    </row>
    <row r="114" spans="1:118" ht="16.5" hidden="1" customHeight="1">
      <c r="A114" s="17"/>
      <c r="B114" s="22"/>
      <c r="C114" s="22"/>
      <c r="D114" s="20"/>
      <c r="E114" s="20" t="s">
        <v>110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 t="s">
        <v>110</v>
      </c>
      <c r="AP114" s="24" t="s">
        <v>110</v>
      </c>
      <c r="AQ114" s="20" t="s">
        <v>110</v>
      </c>
      <c r="AR114" s="20" t="s">
        <v>110</v>
      </c>
      <c r="AS114" s="20" t="s">
        <v>110</v>
      </c>
      <c r="AT114" s="20" t="s">
        <v>110</v>
      </c>
      <c r="AU114" s="20" t="s">
        <v>110</v>
      </c>
      <c r="AV114" s="20"/>
      <c r="AW114" s="20"/>
      <c r="AX114" s="20"/>
      <c r="AY114" s="20"/>
      <c r="AZ114" s="20"/>
      <c r="BA114" s="20"/>
      <c r="BB114" s="20"/>
      <c r="BC114" s="20" t="s">
        <v>110</v>
      </c>
      <c r="BD114" s="20" t="s">
        <v>110</v>
      </c>
      <c r="BE114" s="20" t="s">
        <v>110</v>
      </c>
      <c r="BF114" s="20" t="s">
        <v>110</v>
      </c>
      <c r="BG114" s="20" t="s">
        <v>110</v>
      </c>
      <c r="BH114" s="20" t="s">
        <v>110</v>
      </c>
      <c r="BI114" s="20" t="s">
        <v>110</v>
      </c>
      <c r="BJ114" s="20"/>
      <c r="BK114" s="20"/>
      <c r="BL114" s="20"/>
      <c r="BM114" s="20"/>
      <c r="BN114" s="20"/>
      <c r="BO114" s="20"/>
      <c r="BP114" s="20"/>
      <c r="BQ114" s="20" t="s">
        <v>110</v>
      </c>
      <c r="BR114" s="20" t="s">
        <v>110</v>
      </c>
      <c r="BS114" s="20" t="s">
        <v>110</v>
      </c>
      <c r="BT114" s="20" t="s">
        <v>110</v>
      </c>
      <c r="BU114" s="20" t="s">
        <v>110</v>
      </c>
      <c r="BV114" s="20" t="s">
        <v>110</v>
      </c>
      <c r="BW114" s="20" t="s">
        <v>110</v>
      </c>
      <c r="BX114" s="20"/>
      <c r="BY114" s="20"/>
      <c r="BZ114" s="20"/>
      <c r="CA114" s="20"/>
      <c r="CB114" s="20"/>
      <c r="CC114" s="20"/>
      <c r="CD114" s="20"/>
      <c r="CE114" s="20" t="s">
        <v>110</v>
      </c>
      <c r="CF114" s="20" t="s">
        <v>110</v>
      </c>
      <c r="CG114" s="20" t="s">
        <v>110</v>
      </c>
      <c r="CH114" s="20" t="s">
        <v>110</v>
      </c>
      <c r="CI114" s="20" t="s">
        <v>110</v>
      </c>
      <c r="CJ114" s="20" t="s">
        <v>110</v>
      </c>
      <c r="CK114" s="20" t="s">
        <v>110</v>
      </c>
      <c r="CL114" s="20"/>
      <c r="CM114" s="20"/>
      <c r="CN114" s="20"/>
      <c r="CO114" s="20"/>
      <c r="CP114" s="20"/>
      <c r="CQ114" s="20"/>
      <c r="CR114" s="20"/>
      <c r="CS114" s="20" t="s">
        <v>110</v>
      </c>
      <c r="CT114" s="20" t="s">
        <v>110</v>
      </c>
      <c r="CU114" s="20" t="s">
        <v>110</v>
      </c>
      <c r="CV114" s="20" t="s">
        <v>110</v>
      </c>
      <c r="CW114" s="20" t="s">
        <v>110</v>
      </c>
      <c r="CX114" s="20" t="s">
        <v>110</v>
      </c>
      <c r="CY114" s="20" t="s">
        <v>110</v>
      </c>
      <c r="CZ114" s="20">
        <f>SUM(AH114,AV114,BJ114,BX114,CL114)</f>
        <v>0</v>
      </c>
      <c r="DA114" s="20">
        <f t="shared" si="98"/>
        <v>0</v>
      </c>
      <c r="DB114" s="20">
        <f t="shared" si="99"/>
        <v>0</v>
      </c>
      <c r="DC114" s="20">
        <f t="shared" si="100"/>
        <v>0</v>
      </c>
      <c r="DD114" s="20">
        <f t="shared" si="101"/>
        <v>0</v>
      </c>
      <c r="DE114" s="20">
        <f t="shared" si="102"/>
        <v>0</v>
      </c>
      <c r="DF114" s="20">
        <f t="shared" si="103"/>
        <v>0</v>
      </c>
      <c r="DG114" s="20" t="s">
        <v>110</v>
      </c>
      <c r="DH114" s="20" t="s">
        <v>110</v>
      </c>
      <c r="DI114" s="20" t="s">
        <v>110</v>
      </c>
      <c r="DJ114" s="20" t="s">
        <v>110</v>
      </c>
      <c r="DK114" s="20" t="s">
        <v>110</v>
      </c>
      <c r="DL114" s="20" t="s">
        <v>110</v>
      </c>
      <c r="DM114" s="20" t="s">
        <v>110</v>
      </c>
      <c r="DN114" s="19"/>
    </row>
    <row r="115" spans="1:118" ht="43.5" customHeight="1">
      <c r="A115" s="17" t="s">
        <v>195</v>
      </c>
      <c r="B115" s="22" t="s">
        <v>196</v>
      </c>
      <c r="C115" s="22" t="s">
        <v>109</v>
      </c>
      <c r="D115" s="20">
        <f>SUM(D116:D117)</f>
        <v>0</v>
      </c>
      <c r="E115" s="20" t="s">
        <v>110</v>
      </c>
      <c r="F115" s="20">
        <f t="shared" ref="F115:CR115" si="104">SUM(F116:F117)</f>
        <v>0</v>
      </c>
      <c r="G115" s="20">
        <f t="shared" si="104"/>
        <v>0</v>
      </c>
      <c r="H115" s="20">
        <f t="shared" si="104"/>
        <v>0</v>
      </c>
      <c r="I115" s="20">
        <f t="shared" si="104"/>
        <v>0</v>
      </c>
      <c r="J115" s="20">
        <f t="shared" si="104"/>
        <v>0</v>
      </c>
      <c r="K115" s="20">
        <f t="shared" si="104"/>
        <v>0</v>
      </c>
      <c r="L115" s="20">
        <f t="shared" si="104"/>
        <v>0</v>
      </c>
      <c r="M115" s="20">
        <f t="shared" si="104"/>
        <v>0</v>
      </c>
      <c r="N115" s="20">
        <f t="shared" si="104"/>
        <v>0</v>
      </c>
      <c r="O115" s="20">
        <f t="shared" si="104"/>
        <v>0</v>
      </c>
      <c r="P115" s="20">
        <f t="shared" si="104"/>
        <v>0</v>
      </c>
      <c r="Q115" s="20">
        <f t="shared" si="104"/>
        <v>0</v>
      </c>
      <c r="R115" s="20">
        <f t="shared" si="104"/>
        <v>0</v>
      </c>
      <c r="S115" s="20">
        <f t="shared" si="104"/>
        <v>0</v>
      </c>
      <c r="T115" s="20">
        <f t="shared" ref="T115:AG115" si="105">SUM(T116:T117)</f>
        <v>0</v>
      </c>
      <c r="U115" s="20">
        <f t="shared" si="105"/>
        <v>0</v>
      </c>
      <c r="V115" s="20">
        <f t="shared" si="105"/>
        <v>0</v>
      </c>
      <c r="W115" s="20">
        <f t="shared" si="105"/>
        <v>0</v>
      </c>
      <c r="X115" s="20">
        <f t="shared" si="105"/>
        <v>0</v>
      </c>
      <c r="Y115" s="20">
        <f t="shared" si="105"/>
        <v>0</v>
      </c>
      <c r="Z115" s="20">
        <f t="shared" si="105"/>
        <v>0</v>
      </c>
      <c r="AA115" s="20">
        <f t="shared" si="105"/>
        <v>0</v>
      </c>
      <c r="AB115" s="20">
        <f t="shared" si="105"/>
        <v>0</v>
      </c>
      <c r="AC115" s="20">
        <f t="shared" si="105"/>
        <v>0</v>
      </c>
      <c r="AD115" s="20">
        <f t="shared" si="105"/>
        <v>0</v>
      </c>
      <c r="AE115" s="20">
        <f t="shared" si="105"/>
        <v>0</v>
      </c>
      <c r="AF115" s="20">
        <f t="shared" si="105"/>
        <v>0</v>
      </c>
      <c r="AG115" s="20">
        <f t="shared" si="105"/>
        <v>0</v>
      </c>
      <c r="AH115" s="20">
        <f t="shared" si="104"/>
        <v>0</v>
      </c>
      <c r="AI115" s="20">
        <f t="shared" si="104"/>
        <v>0</v>
      </c>
      <c r="AJ115" s="20">
        <f t="shared" si="104"/>
        <v>0</v>
      </c>
      <c r="AK115" s="20">
        <f t="shared" si="104"/>
        <v>0</v>
      </c>
      <c r="AL115" s="20">
        <f t="shared" si="104"/>
        <v>0</v>
      </c>
      <c r="AM115" s="20">
        <f t="shared" si="104"/>
        <v>0</v>
      </c>
      <c r="AN115" s="20">
        <f t="shared" si="104"/>
        <v>0</v>
      </c>
      <c r="AO115" s="20" t="s">
        <v>110</v>
      </c>
      <c r="AP115" s="24" t="s">
        <v>110</v>
      </c>
      <c r="AQ115" s="20" t="s">
        <v>110</v>
      </c>
      <c r="AR115" s="20" t="s">
        <v>110</v>
      </c>
      <c r="AS115" s="20" t="s">
        <v>110</v>
      </c>
      <c r="AT115" s="20" t="s">
        <v>110</v>
      </c>
      <c r="AU115" s="20" t="s">
        <v>110</v>
      </c>
      <c r="AV115" s="20">
        <f t="shared" si="104"/>
        <v>0</v>
      </c>
      <c r="AW115" s="20">
        <f t="shared" si="104"/>
        <v>0</v>
      </c>
      <c r="AX115" s="20">
        <f t="shared" si="104"/>
        <v>0</v>
      </c>
      <c r="AY115" s="20">
        <f t="shared" si="104"/>
        <v>0</v>
      </c>
      <c r="AZ115" s="20">
        <f t="shared" si="104"/>
        <v>0</v>
      </c>
      <c r="BA115" s="20">
        <f t="shared" si="104"/>
        <v>0</v>
      </c>
      <c r="BB115" s="20">
        <f t="shared" si="104"/>
        <v>0</v>
      </c>
      <c r="BC115" s="20" t="s">
        <v>110</v>
      </c>
      <c r="BD115" s="20" t="s">
        <v>110</v>
      </c>
      <c r="BE115" s="20" t="s">
        <v>110</v>
      </c>
      <c r="BF115" s="20" t="s">
        <v>110</v>
      </c>
      <c r="BG115" s="20" t="s">
        <v>110</v>
      </c>
      <c r="BH115" s="20" t="s">
        <v>110</v>
      </c>
      <c r="BI115" s="20" t="s">
        <v>110</v>
      </c>
      <c r="BJ115" s="20">
        <f t="shared" si="104"/>
        <v>0</v>
      </c>
      <c r="BK115" s="20">
        <f t="shared" si="104"/>
        <v>0</v>
      </c>
      <c r="BL115" s="20">
        <f t="shared" si="104"/>
        <v>0</v>
      </c>
      <c r="BM115" s="20">
        <f t="shared" si="104"/>
        <v>0</v>
      </c>
      <c r="BN115" s="20">
        <f t="shared" si="104"/>
        <v>0</v>
      </c>
      <c r="BO115" s="20">
        <f t="shared" si="104"/>
        <v>0</v>
      </c>
      <c r="BP115" s="20">
        <f t="shared" si="104"/>
        <v>0</v>
      </c>
      <c r="BQ115" s="20" t="s">
        <v>110</v>
      </c>
      <c r="BR115" s="20" t="s">
        <v>110</v>
      </c>
      <c r="BS115" s="20" t="s">
        <v>110</v>
      </c>
      <c r="BT115" s="20" t="s">
        <v>110</v>
      </c>
      <c r="BU115" s="20" t="s">
        <v>110</v>
      </c>
      <c r="BV115" s="20" t="s">
        <v>110</v>
      </c>
      <c r="BW115" s="20" t="s">
        <v>110</v>
      </c>
      <c r="BX115" s="20">
        <f t="shared" si="104"/>
        <v>0</v>
      </c>
      <c r="BY115" s="20">
        <f t="shared" si="104"/>
        <v>0</v>
      </c>
      <c r="BZ115" s="20">
        <f t="shared" si="104"/>
        <v>0</v>
      </c>
      <c r="CA115" s="20">
        <f t="shared" si="104"/>
        <v>0</v>
      </c>
      <c r="CB115" s="20">
        <f t="shared" si="104"/>
        <v>0</v>
      </c>
      <c r="CC115" s="20">
        <f t="shared" si="104"/>
        <v>0</v>
      </c>
      <c r="CD115" s="20">
        <f t="shared" si="104"/>
        <v>0</v>
      </c>
      <c r="CE115" s="20" t="s">
        <v>110</v>
      </c>
      <c r="CF115" s="20" t="s">
        <v>110</v>
      </c>
      <c r="CG115" s="20" t="s">
        <v>110</v>
      </c>
      <c r="CH115" s="20" t="s">
        <v>110</v>
      </c>
      <c r="CI115" s="20" t="s">
        <v>110</v>
      </c>
      <c r="CJ115" s="20" t="s">
        <v>110</v>
      </c>
      <c r="CK115" s="20" t="s">
        <v>110</v>
      </c>
      <c r="CL115" s="20">
        <f t="shared" si="104"/>
        <v>0</v>
      </c>
      <c r="CM115" s="20">
        <f t="shared" si="104"/>
        <v>0</v>
      </c>
      <c r="CN115" s="20">
        <f t="shared" si="104"/>
        <v>0</v>
      </c>
      <c r="CO115" s="20">
        <f t="shared" si="104"/>
        <v>0</v>
      </c>
      <c r="CP115" s="20">
        <f t="shared" si="104"/>
        <v>0</v>
      </c>
      <c r="CQ115" s="20">
        <f t="shared" si="104"/>
        <v>0</v>
      </c>
      <c r="CR115" s="20">
        <f t="shared" si="104"/>
        <v>0</v>
      </c>
      <c r="CS115" s="20" t="s">
        <v>110</v>
      </c>
      <c r="CT115" s="20" t="s">
        <v>110</v>
      </c>
      <c r="CU115" s="20" t="s">
        <v>110</v>
      </c>
      <c r="CV115" s="20" t="s">
        <v>110</v>
      </c>
      <c r="CW115" s="20" t="s">
        <v>110</v>
      </c>
      <c r="CX115" s="20" t="s">
        <v>110</v>
      </c>
      <c r="CY115" s="20" t="s">
        <v>110</v>
      </c>
      <c r="CZ115" s="20">
        <f t="shared" ref="CZ115:DF115" si="106">SUM(CZ116:CZ117)</f>
        <v>0</v>
      </c>
      <c r="DA115" s="20">
        <f t="shared" si="106"/>
        <v>0</v>
      </c>
      <c r="DB115" s="20">
        <f t="shared" si="106"/>
        <v>0</v>
      </c>
      <c r="DC115" s="20">
        <f t="shared" si="106"/>
        <v>0</v>
      </c>
      <c r="DD115" s="20">
        <f t="shared" si="106"/>
        <v>0</v>
      </c>
      <c r="DE115" s="20">
        <f t="shared" si="106"/>
        <v>0</v>
      </c>
      <c r="DF115" s="20">
        <f t="shared" si="106"/>
        <v>0</v>
      </c>
      <c r="DG115" s="20" t="s">
        <v>110</v>
      </c>
      <c r="DH115" s="20" t="s">
        <v>110</v>
      </c>
      <c r="DI115" s="20" t="s">
        <v>110</v>
      </c>
      <c r="DJ115" s="20" t="s">
        <v>110</v>
      </c>
      <c r="DK115" s="20" t="s">
        <v>110</v>
      </c>
      <c r="DL115" s="20" t="s">
        <v>110</v>
      </c>
      <c r="DM115" s="20" t="s">
        <v>110</v>
      </c>
      <c r="DN115" s="19" t="s">
        <v>110</v>
      </c>
    </row>
    <row r="116" spans="1:118" s="25" customFormat="1" ht="16.5" hidden="1" customHeight="1">
      <c r="A116" s="17"/>
      <c r="B116" s="22"/>
      <c r="C116" s="22"/>
      <c r="D116" s="20"/>
      <c r="E116" s="23" t="s">
        <v>110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 t="s">
        <v>110</v>
      </c>
      <c r="AP116" s="24" t="s">
        <v>110</v>
      </c>
      <c r="AQ116" s="20" t="s">
        <v>110</v>
      </c>
      <c r="AR116" s="20" t="s">
        <v>110</v>
      </c>
      <c r="AS116" s="20" t="s">
        <v>110</v>
      </c>
      <c r="AT116" s="20" t="s">
        <v>110</v>
      </c>
      <c r="AU116" s="20" t="s">
        <v>110</v>
      </c>
      <c r="AV116" s="20"/>
      <c r="AW116" s="20"/>
      <c r="AX116" s="20"/>
      <c r="AY116" s="20"/>
      <c r="AZ116" s="20"/>
      <c r="BA116" s="20"/>
      <c r="BB116" s="20"/>
      <c r="BC116" s="20" t="s">
        <v>110</v>
      </c>
      <c r="BD116" s="20" t="s">
        <v>110</v>
      </c>
      <c r="BE116" s="20" t="s">
        <v>110</v>
      </c>
      <c r="BF116" s="20" t="s">
        <v>110</v>
      </c>
      <c r="BG116" s="20" t="s">
        <v>110</v>
      </c>
      <c r="BH116" s="20" t="s">
        <v>110</v>
      </c>
      <c r="BI116" s="20" t="s">
        <v>110</v>
      </c>
      <c r="BJ116" s="20"/>
      <c r="BK116" s="20"/>
      <c r="BL116" s="20"/>
      <c r="BM116" s="20"/>
      <c r="BN116" s="20"/>
      <c r="BO116" s="20"/>
      <c r="BP116" s="20"/>
      <c r="BQ116" s="20" t="s">
        <v>110</v>
      </c>
      <c r="BR116" s="20" t="s">
        <v>110</v>
      </c>
      <c r="BS116" s="20" t="s">
        <v>110</v>
      </c>
      <c r="BT116" s="20" t="s">
        <v>110</v>
      </c>
      <c r="BU116" s="20" t="s">
        <v>110</v>
      </c>
      <c r="BV116" s="20" t="s">
        <v>110</v>
      </c>
      <c r="BW116" s="20" t="s">
        <v>110</v>
      </c>
      <c r="BX116" s="20"/>
      <c r="BY116" s="20"/>
      <c r="BZ116" s="20"/>
      <c r="CA116" s="20"/>
      <c r="CB116" s="20"/>
      <c r="CC116" s="20"/>
      <c r="CD116" s="20"/>
      <c r="CE116" s="20" t="s">
        <v>110</v>
      </c>
      <c r="CF116" s="20" t="s">
        <v>110</v>
      </c>
      <c r="CG116" s="20" t="s">
        <v>110</v>
      </c>
      <c r="CH116" s="20" t="s">
        <v>110</v>
      </c>
      <c r="CI116" s="20" t="s">
        <v>110</v>
      </c>
      <c r="CJ116" s="20" t="s">
        <v>110</v>
      </c>
      <c r="CK116" s="20" t="s">
        <v>110</v>
      </c>
      <c r="CL116" s="20"/>
      <c r="CM116" s="20"/>
      <c r="CN116" s="20"/>
      <c r="CO116" s="20"/>
      <c r="CP116" s="20"/>
      <c r="CQ116" s="20"/>
      <c r="CR116" s="20"/>
      <c r="CS116" s="20" t="s">
        <v>110</v>
      </c>
      <c r="CT116" s="20" t="s">
        <v>110</v>
      </c>
      <c r="CU116" s="20" t="s">
        <v>110</v>
      </c>
      <c r="CV116" s="20" t="s">
        <v>110</v>
      </c>
      <c r="CW116" s="20" t="s">
        <v>110</v>
      </c>
      <c r="CX116" s="20" t="s">
        <v>110</v>
      </c>
      <c r="CY116" s="20" t="s">
        <v>110</v>
      </c>
      <c r="CZ116" s="20">
        <f>SUM(AH116,AV116,BJ116,BX116,CL116)</f>
        <v>0</v>
      </c>
      <c r="DA116" s="20">
        <f t="shared" ref="DA116:DA117" si="107">SUM(AI116,AW116,BK116,BY116,CM116)</f>
        <v>0</v>
      </c>
      <c r="DB116" s="20">
        <f t="shared" ref="DB116:DB117" si="108">SUM(AJ116,AX116,BL116,BZ116,CN116)</f>
        <v>0</v>
      </c>
      <c r="DC116" s="20">
        <f t="shared" ref="DC116:DC117" si="109">SUM(AK116,AY116,BM116,CA116,CO116)</f>
        <v>0</v>
      </c>
      <c r="DD116" s="20">
        <f t="shared" ref="DD116:DD117" si="110">SUM(AL116,AZ116,BN116,CB116,CP116)</f>
        <v>0</v>
      </c>
      <c r="DE116" s="20">
        <f t="shared" ref="DE116:DE117" si="111">SUM(AM116,BA116,BO116,CC116,CQ116)</f>
        <v>0</v>
      </c>
      <c r="DF116" s="20">
        <f t="shared" ref="DF116:DF117" si="112">SUM(AN116,BB116,BP116,CD116,CR116)</f>
        <v>0</v>
      </c>
      <c r="DG116" s="20" t="s">
        <v>110</v>
      </c>
      <c r="DH116" s="20" t="s">
        <v>110</v>
      </c>
      <c r="DI116" s="20" t="s">
        <v>110</v>
      </c>
      <c r="DJ116" s="20" t="s">
        <v>110</v>
      </c>
      <c r="DK116" s="20" t="s">
        <v>110</v>
      </c>
      <c r="DL116" s="20" t="s">
        <v>110</v>
      </c>
      <c r="DM116" s="20" t="s">
        <v>110</v>
      </c>
      <c r="DN116" s="19"/>
    </row>
    <row r="117" spans="1:118" s="25" customFormat="1" ht="16.5" hidden="1" customHeight="1">
      <c r="A117" s="17"/>
      <c r="B117" s="22"/>
      <c r="C117" s="22"/>
      <c r="D117" s="20"/>
      <c r="E117" s="23" t="s">
        <v>110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 t="s">
        <v>110</v>
      </c>
      <c r="AP117" s="24" t="s">
        <v>110</v>
      </c>
      <c r="AQ117" s="20" t="s">
        <v>110</v>
      </c>
      <c r="AR117" s="20" t="s">
        <v>110</v>
      </c>
      <c r="AS117" s="20" t="s">
        <v>110</v>
      </c>
      <c r="AT117" s="20" t="s">
        <v>110</v>
      </c>
      <c r="AU117" s="20" t="s">
        <v>110</v>
      </c>
      <c r="AV117" s="20"/>
      <c r="AW117" s="20"/>
      <c r="AX117" s="20"/>
      <c r="AY117" s="20"/>
      <c r="AZ117" s="20"/>
      <c r="BA117" s="20"/>
      <c r="BB117" s="20"/>
      <c r="BC117" s="20" t="s">
        <v>110</v>
      </c>
      <c r="BD117" s="20" t="s">
        <v>110</v>
      </c>
      <c r="BE117" s="20" t="s">
        <v>110</v>
      </c>
      <c r="BF117" s="20" t="s">
        <v>110</v>
      </c>
      <c r="BG117" s="20" t="s">
        <v>110</v>
      </c>
      <c r="BH117" s="20" t="s">
        <v>110</v>
      </c>
      <c r="BI117" s="20" t="s">
        <v>110</v>
      </c>
      <c r="BJ117" s="20"/>
      <c r="BK117" s="20"/>
      <c r="BL117" s="20"/>
      <c r="BM117" s="20"/>
      <c r="BN117" s="20"/>
      <c r="BO117" s="20"/>
      <c r="BP117" s="20"/>
      <c r="BQ117" s="20" t="s">
        <v>110</v>
      </c>
      <c r="BR117" s="20" t="s">
        <v>110</v>
      </c>
      <c r="BS117" s="20" t="s">
        <v>110</v>
      </c>
      <c r="BT117" s="20" t="s">
        <v>110</v>
      </c>
      <c r="BU117" s="20" t="s">
        <v>110</v>
      </c>
      <c r="BV117" s="20" t="s">
        <v>110</v>
      </c>
      <c r="BW117" s="20" t="s">
        <v>110</v>
      </c>
      <c r="BX117" s="20"/>
      <c r="BY117" s="20"/>
      <c r="BZ117" s="20"/>
      <c r="CA117" s="20"/>
      <c r="CB117" s="20"/>
      <c r="CC117" s="20"/>
      <c r="CD117" s="20"/>
      <c r="CE117" s="20" t="s">
        <v>110</v>
      </c>
      <c r="CF117" s="20" t="s">
        <v>110</v>
      </c>
      <c r="CG117" s="20" t="s">
        <v>110</v>
      </c>
      <c r="CH117" s="20" t="s">
        <v>110</v>
      </c>
      <c r="CI117" s="20" t="s">
        <v>110</v>
      </c>
      <c r="CJ117" s="20" t="s">
        <v>110</v>
      </c>
      <c r="CK117" s="20" t="s">
        <v>110</v>
      </c>
      <c r="CL117" s="20"/>
      <c r="CM117" s="20"/>
      <c r="CN117" s="20"/>
      <c r="CO117" s="20"/>
      <c r="CP117" s="20"/>
      <c r="CQ117" s="20"/>
      <c r="CR117" s="20"/>
      <c r="CS117" s="20" t="s">
        <v>110</v>
      </c>
      <c r="CT117" s="20" t="s">
        <v>110</v>
      </c>
      <c r="CU117" s="20" t="s">
        <v>110</v>
      </c>
      <c r="CV117" s="20" t="s">
        <v>110</v>
      </c>
      <c r="CW117" s="20" t="s">
        <v>110</v>
      </c>
      <c r="CX117" s="20" t="s">
        <v>110</v>
      </c>
      <c r="CY117" s="20" t="s">
        <v>110</v>
      </c>
      <c r="CZ117" s="20">
        <f>SUM(AH117,AV117,BJ117,BX117,CL117)</f>
        <v>0</v>
      </c>
      <c r="DA117" s="20">
        <f t="shared" si="107"/>
        <v>0</v>
      </c>
      <c r="DB117" s="20">
        <f t="shared" si="108"/>
        <v>0</v>
      </c>
      <c r="DC117" s="20">
        <f t="shared" si="109"/>
        <v>0</v>
      </c>
      <c r="DD117" s="20">
        <f t="shared" si="110"/>
        <v>0</v>
      </c>
      <c r="DE117" s="20">
        <f t="shared" si="111"/>
        <v>0</v>
      </c>
      <c r="DF117" s="20">
        <f t="shared" si="112"/>
        <v>0</v>
      </c>
      <c r="DG117" s="20" t="s">
        <v>110</v>
      </c>
      <c r="DH117" s="20" t="s">
        <v>110</v>
      </c>
      <c r="DI117" s="20" t="s">
        <v>110</v>
      </c>
      <c r="DJ117" s="20" t="s">
        <v>110</v>
      </c>
      <c r="DK117" s="20" t="s">
        <v>110</v>
      </c>
      <c r="DL117" s="20" t="s">
        <v>110</v>
      </c>
      <c r="DM117" s="20" t="s">
        <v>110</v>
      </c>
      <c r="DN117" s="19"/>
    </row>
    <row r="118" spans="1:118" ht="22.5" customHeight="1">
      <c r="A118" s="17" t="s">
        <v>134</v>
      </c>
      <c r="B118" s="18" t="s">
        <v>135</v>
      </c>
      <c r="C118" s="19" t="s">
        <v>109</v>
      </c>
      <c r="D118" s="20">
        <f>SUM(D119:D120)</f>
        <v>1.87083</v>
      </c>
      <c r="E118" s="20" t="s">
        <v>110</v>
      </c>
      <c r="F118" s="20">
        <f t="shared" ref="F118:AN118" si="113">SUM(F119:F120)</f>
        <v>0</v>
      </c>
      <c r="G118" s="20">
        <f t="shared" si="113"/>
        <v>0</v>
      </c>
      <c r="H118" s="20">
        <f t="shared" si="113"/>
        <v>0</v>
      </c>
      <c r="I118" s="20">
        <f t="shared" si="113"/>
        <v>0</v>
      </c>
      <c r="J118" s="20">
        <f t="shared" si="113"/>
        <v>0</v>
      </c>
      <c r="K118" s="20">
        <f t="shared" si="113"/>
        <v>0</v>
      </c>
      <c r="L118" s="20">
        <f t="shared" si="113"/>
        <v>0</v>
      </c>
      <c r="M118" s="20">
        <f t="shared" si="113"/>
        <v>0</v>
      </c>
      <c r="N118" s="20">
        <f t="shared" si="113"/>
        <v>0</v>
      </c>
      <c r="O118" s="20">
        <f t="shared" si="113"/>
        <v>0</v>
      </c>
      <c r="P118" s="20">
        <f t="shared" si="113"/>
        <v>0</v>
      </c>
      <c r="Q118" s="20">
        <f t="shared" si="113"/>
        <v>0</v>
      </c>
      <c r="R118" s="20">
        <f t="shared" si="113"/>
        <v>0</v>
      </c>
      <c r="S118" s="20">
        <f t="shared" si="113"/>
        <v>0</v>
      </c>
      <c r="T118" s="20">
        <f t="shared" si="113"/>
        <v>0</v>
      </c>
      <c r="U118" s="20">
        <f t="shared" si="113"/>
        <v>0</v>
      </c>
      <c r="V118" s="20">
        <f t="shared" si="113"/>
        <v>0</v>
      </c>
      <c r="W118" s="20">
        <f t="shared" si="113"/>
        <v>0</v>
      </c>
      <c r="X118" s="20">
        <f t="shared" si="113"/>
        <v>0</v>
      </c>
      <c r="Y118" s="20">
        <f t="shared" si="113"/>
        <v>0</v>
      </c>
      <c r="Z118" s="20">
        <f t="shared" si="113"/>
        <v>0</v>
      </c>
      <c r="AA118" s="20">
        <f t="shared" si="113"/>
        <v>0</v>
      </c>
      <c r="AB118" s="20">
        <f t="shared" si="113"/>
        <v>0</v>
      </c>
      <c r="AC118" s="20">
        <f t="shared" si="113"/>
        <v>0</v>
      </c>
      <c r="AD118" s="20">
        <f t="shared" si="113"/>
        <v>0</v>
      </c>
      <c r="AE118" s="20">
        <f t="shared" si="113"/>
        <v>0</v>
      </c>
      <c r="AF118" s="20">
        <f t="shared" si="113"/>
        <v>0</v>
      </c>
      <c r="AG118" s="20">
        <f t="shared" si="113"/>
        <v>0</v>
      </c>
      <c r="AH118" s="20">
        <f t="shared" si="113"/>
        <v>0</v>
      </c>
      <c r="AI118" s="20">
        <f t="shared" si="113"/>
        <v>1.87083</v>
      </c>
      <c r="AJ118" s="20">
        <f t="shared" si="113"/>
        <v>0</v>
      </c>
      <c r="AK118" s="20">
        <f t="shared" si="113"/>
        <v>0</v>
      </c>
      <c r="AL118" s="20">
        <f t="shared" si="113"/>
        <v>0</v>
      </c>
      <c r="AM118" s="20">
        <f t="shared" si="113"/>
        <v>0</v>
      </c>
      <c r="AN118" s="20">
        <f t="shared" si="113"/>
        <v>1</v>
      </c>
      <c r="AO118" s="20" t="s">
        <v>110</v>
      </c>
      <c r="AP118" s="24" t="s">
        <v>110</v>
      </c>
      <c r="AQ118" s="20" t="s">
        <v>110</v>
      </c>
      <c r="AR118" s="20" t="s">
        <v>110</v>
      </c>
      <c r="AS118" s="20" t="s">
        <v>110</v>
      </c>
      <c r="AT118" s="20" t="s">
        <v>110</v>
      </c>
      <c r="AU118" s="20" t="s">
        <v>110</v>
      </c>
      <c r="AV118" s="20">
        <f t="shared" ref="AV118:BB118" si="114">SUM(AV119:AV120)</f>
        <v>0</v>
      </c>
      <c r="AW118" s="20">
        <f t="shared" si="114"/>
        <v>0</v>
      </c>
      <c r="AX118" s="20">
        <f t="shared" si="114"/>
        <v>0</v>
      </c>
      <c r="AY118" s="20">
        <f t="shared" si="114"/>
        <v>0</v>
      </c>
      <c r="AZ118" s="20">
        <f t="shared" si="114"/>
        <v>0</v>
      </c>
      <c r="BA118" s="20">
        <f t="shared" si="114"/>
        <v>0</v>
      </c>
      <c r="BB118" s="20">
        <f t="shared" si="114"/>
        <v>0</v>
      </c>
      <c r="BC118" s="20" t="s">
        <v>110</v>
      </c>
      <c r="BD118" s="20" t="s">
        <v>110</v>
      </c>
      <c r="BE118" s="20" t="s">
        <v>110</v>
      </c>
      <c r="BF118" s="20" t="s">
        <v>110</v>
      </c>
      <c r="BG118" s="20" t="s">
        <v>110</v>
      </c>
      <c r="BH118" s="20" t="s">
        <v>110</v>
      </c>
      <c r="BI118" s="20" t="s">
        <v>110</v>
      </c>
      <c r="BJ118" s="20">
        <f t="shared" ref="BJ118:BP118" si="115">SUM(BJ119:BJ120)</f>
        <v>0</v>
      </c>
      <c r="BK118" s="20">
        <f t="shared" si="115"/>
        <v>0</v>
      </c>
      <c r="BL118" s="20">
        <f t="shared" si="115"/>
        <v>0</v>
      </c>
      <c r="BM118" s="20">
        <f t="shared" si="115"/>
        <v>0</v>
      </c>
      <c r="BN118" s="20">
        <f t="shared" si="115"/>
        <v>0</v>
      </c>
      <c r="BO118" s="20">
        <f t="shared" si="115"/>
        <v>0</v>
      </c>
      <c r="BP118" s="20">
        <f t="shared" si="115"/>
        <v>0</v>
      </c>
      <c r="BQ118" s="20" t="s">
        <v>110</v>
      </c>
      <c r="BR118" s="20" t="s">
        <v>110</v>
      </c>
      <c r="BS118" s="20" t="s">
        <v>110</v>
      </c>
      <c r="BT118" s="20" t="s">
        <v>110</v>
      </c>
      <c r="BU118" s="20" t="s">
        <v>110</v>
      </c>
      <c r="BV118" s="20" t="s">
        <v>110</v>
      </c>
      <c r="BW118" s="20" t="s">
        <v>110</v>
      </c>
      <c r="BX118" s="20">
        <f t="shared" ref="BX118:CD118" si="116">SUM(BX119:BX120)</f>
        <v>0</v>
      </c>
      <c r="BY118" s="20">
        <f t="shared" si="116"/>
        <v>0</v>
      </c>
      <c r="BZ118" s="20">
        <f t="shared" si="116"/>
        <v>0</v>
      </c>
      <c r="CA118" s="20">
        <f t="shared" si="116"/>
        <v>0</v>
      </c>
      <c r="CB118" s="20">
        <f t="shared" si="116"/>
        <v>0</v>
      </c>
      <c r="CC118" s="20">
        <f t="shared" si="116"/>
        <v>0</v>
      </c>
      <c r="CD118" s="20">
        <f t="shared" si="116"/>
        <v>0</v>
      </c>
      <c r="CE118" s="20" t="s">
        <v>110</v>
      </c>
      <c r="CF118" s="20" t="s">
        <v>110</v>
      </c>
      <c r="CG118" s="20" t="s">
        <v>110</v>
      </c>
      <c r="CH118" s="20" t="s">
        <v>110</v>
      </c>
      <c r="CI118" s="20" t="s">
        <v>110</v>
      </c>
      <c r="CJ118" s="20" t="s">
        <v>110</v>
      </c>
      <c r="CK118" s="20" t="s">
        <v>110</v>
      </c>
      <c r="CL118" s="20">
        <f t="shared" ref="CL118:CR118" si="117">SUM(CL119:CL120)</f>
        <v>0</v>
      </c>
      <c r="CM118" s="20">
        <f t="shared" si="117"/>
        <v>0</v>
      </c>
      <c r="CN118" s="20">
        <f t="shared" si="117"/>
        <v>0</v>
      </c>
      <c r="CO118" s="20">
        <f t="shared" si="117"/>
        <v>0</v>
      </c>
      <c r="CP118" s="20">
        <f t="shared" si="117"/>
        <v>0</v>
      </c>
      <c r="CQ118" s="20">
        <f t="shared" si="117"/>
        <v>0</v>
      </c>
      <c r="CR118" s="20">
        <f t="shared" si="117"/>
        <v>0</v>
      </c>
      <c r="CS118" s="20" t="s">
        <v>110</v>
      </c>
      <c r="CT118" s="20" t="s">
        <v>110</v>
      </c>
      <c r="CU118" s="20" t="s">
        <v>110</v>
      </c>
      <c r="CV118" s="20" t="s">
        <v>110</v>
      </c>
      <c r="CW118" s="20" t="s">
        <v>110</v>
      </c>
      <c r="CX118" s="20" t="s">
        <v>110</v>
      </c>
      <c r="CY118" s="20" t="s">
        <v>110</v>
      </c>
      <c r="CZ118" s="20">
        <f t="shared" ref="CZ118:DF118" si="118">SUM(CZ119:CZ120)</f>
        <v>0</v>
      </c>
      <c r="DA118" s="20">
        <f t="shared" si="118"/>
        <v>1.87083</v>
      </c>
      <c r="DB118" s="20">
        <f t="shared" si="118"/>
        <v>0</v>
      </c>
      <c r="DC118" s="20">
        <f t="shared" si="118"/>
        <v>0</v>
      </c>
      <c r="DD118" s="20">
        <f t="shared" si="118"/>
        <v>0</v>
      </c>
      <c r="DE118" s="20">
        <f t="shared" si="118"/>
        <v>0</v>
      </c>
      <c r="DF118" s="20">
        <f t="shared" si="118"/>
        <v>1</v>
      </c>
      <c r="DG118" s="20" t="s">
        <v>110</v>
      </c>
      <c r="DH118" s="20" t="s">
        <v>110</v>
      </c>
      <c r="DI118" s="20" t="s">
        <v>110</v>
      </c>
      <c r="DJ118" s="20" t="s">
        <v>110</v>
      </c>
      <c r="DK118" s="20" t="s">
        <v>110</v>
      </c>
      <c r="DL118" s="20" t="s">
        <v>110</v>
      </c>
      <c r="DM118" s="20" t="s">
        <v>110</v>
      </c>
      <c r="DN118" s="19" t="s">
        <v>110</v>
      </c>
    </row>
    <row r="119" spans="1:118" ht="62.25" customHeight="1">
      <c r="A119" s="44" t="s">
        <v>245</v>
      </c>
      <c r="B119" s="42" t="s">
        <v>247</v>
      </c>
      <c r="C119" s="45" t="s">
        <v>246</v>
      </c>
      <c r="D119" s="24">
        <v>1.87083</v>
      </c>
      <c r="E119" s="20" t="s">
        <v>110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4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1.87083</v>
      </c>
      <c r="AJ119" s="20">
        <v>0</v>
      </c>
      <c r="AK119" s="20">
        <v>0</v>
      </c>
      <c r="AL119" s="20">
        <v>0</v>
      </c>
      <c r="AM119" s="20">
        <v>0</v>
      </c>
      <c r="AN119" s="20">
        <v>1</v>
      </c>
      <c r="AO119" s="20" t="s">
        <v>110</v>
      </c>
      <c r="AP119" s="24" t="s">
        <v>110</v>
      </c>
      <c r="AQ119" s="20" t="s">
        <v>110</v>
      </c>
      <c r="AR119" s="20" t="s">
        <v>110</v>
      </c>
      <c r="AS119" s="20" t="s">
        <v>110</v>
      </c>
      <c r="AT119" s="20" t="s">
        <v>110</v>
      </c>
      <c r="AU119" s="20" t="s">
        <v>110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 t="s">
        <v>110</v>
      </c>
      <c r="BD119" s="20" t="s">
        <v>110</v>
      </c>
      <c r="BE119" s="20" t="s">
        <v>110</v>
      </c>
      <c r="BF119" s="20" t="s">
        <v>110</v>
      </c>
      <c r="BG119" s="20" t="s">
        <v>110</v>
      </c>
      <c r="BH119" s="20" t="s">
        <v>110</v>
      </c>
      <c r="BI119" s="20" t="s">
        <v>110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 t="s">
        <v>110</v>
      </c>
      <c r="BR119" s="20" t="s">
        <v>110</v>
      </c>
      <c r="BS119" s="20" t="s">
        <v>110</v>
      </c>
      <c r="BT119" s="20" t="s">
        <v>110</v>
      </c>
      <c r="BU119" s="20" t="s">
        <v>110</v>
      </c>
      <c r="BV119" s="20" t="s">
        <v>110</v>
      </c>
      <c r="BW119" s="20" t="s">
        <v>110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 t="s">
        <v>110</v>
      </c>
      <c r="CF119" s="20" t="s">
        <v>110</v>
      </c>
      <c r="CG119" s="20" t="s">
        <v>110</v>
      </c>
      <c r="CH119" s="20" t="s">
        <v>110</v>
      </c>
      <c r="CI119" s="20" t="s">
        <v>110</v>
      </c>
      <c r="CJ119" s="20" t="s">
        <v>110</v>
      </c>
      <c r="CK119" s="20" t="s">
        <v>110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 t="s">
        <v>110</v>
      </c>
      <c r="CT119" s="20" t="s">
        <v>110</v>
      </c>
      <c r="CU119" s="20" t="s">
        <v>110</v>
      </c>
      <c r="CV119" s="20" t="s">
        <v>110</v>
      </c>
      <c r="CW119" s="20" t="s">
        <v>110</v>
      </c>
      <c r="CX119" s="20" t="s">
        <v>110</v>
      </c>
      <c r="CY119" s="20" t="s">
        <v>110</v>
      </c>
      <c r="CZ119" s="20">
        <f>SUM(T119,AH119,AV119,BJ119,BX119,CL119)</f>
        <v>0</v>
      </c>
      <c r="DA119" s="20">
        <f t="shared" ref="DA119:DF119" si="119">SUM(U119,AI119,AW119,BK119,BY119,CM119)</f>
        <v>1.87083</v>
      </c>
      <c r="DB119" s="20">
        <f t="shared" si="119"/>
        <v>0</v>
      </c>
      <c r="DC119" s="20">
        <f t="shared" si="119"/>
        <v>0</v>
      </c>
      <c r="DD119" s="20">
        <f t="shared" si="119"/>
        <v>0</v>
      </c>
      <c r="DE119" s="20">
        <f t="shared" si="119"/>
        <v>0</v>
      </c>
      <c r="DF119" s="20">
        <f t="shared" si="119"/>
        <v>1</v>
      </c>
      <c r="DG119" s="20" t="s">
        <v>110</v>
      </c>
      <c r="DH119" s="20" t="s">
        <v>110</v>
      </c>
      <c r="DI119" s="20" t="s">
        <v>110</v>
      </c>
      <c r="DJ119" s="20" t="s">
        <v>110</v>
      </c>
      <c r="DK119" s="20" t="s">
        <v>110</v>
      </c>
      <c r="DL119" s="20" t="s">
        <v>110</v>
      </c>
      <c r="DM119" s="20" t="s">
        <v>110</v>
      </c>
      <c r="DN119" s="19" t="s">
        <v>110</v>
      </c>
    </row>
    <row r="120" spans="1:118" ht="54" hidden="1" customHeight="1">
      <c r="A120" s="17" t="s">
        <v>134</v>
      </c>
      <c r="B120" s="18"/>
      <c r="C120" s="19"/>
      <c r="D120" s="24"/>
      <c r="E120" s="20"/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4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 t="s">
        <v>110</v>
      </c>
      <c r="AP120" s="24" t="s">
        <v>110</v>
      </c>
      <c r="AQ120" s="20" t="s">
        <v>110</v>
      </c>
      <c r="AR120" s="20" t="s">
        <v>110</v>
      </c>
      <c r="AS120" s="20" t="s">
        <v>110</v>
      </c>
      <c r="AT120" s="20" t="s">
        <v>110</v>
      </c>
      <c r="AU120" s="20" t="s">
        <v>110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 t="s">
        <v>110</v>
      </c>
      <c r="BD120" s="20" t="s">
        <v>110</v>
      </c>
      <c r="BE120" s="20" t="s">
        <v>110</v>
      </c>
      <c r="BF120" s="20" t="s">
        <v>110</v>
      </c>
      <c r="BG120" s="20" t="s">
        <v>110</v>
      </c>
      <c r="BH120" s="20" t="s">
        <v>110</v>
      </c>
      <c r="BI120" s="20" t="s">
        <v>110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 t="s">
        <v>110</v>
      </c>
      <c r="BR120" s="20" t="s">
        <v>110</v>
      </c>
      <c r="BS120" s="20" t="s">
        <v>110</v>
      </c>
      <c r="BT120" s="20" t="s">
        <v>110</v>
      </c>
      <c r="BU120" s="20" t="s">
        <v>110</v>
      </c>
      <c r="BV120" s="20" t="s">
        <v>110</v>
      </c>
      <c r="BW120" s="20" t="s">
        <v>110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 t="s">
        <v>110</v>
      </c>
      <c r="CF120" s="20" t="s">
        <v>110</v>
      </c>
      <c r="CG120" s="20" t="s">
        <v>110</v>
      </c>
      <c r="CH120" s="20" t="s">
        <v>110</v>
      </c>
      <c r="CI120" s="20" t="s">
        <v>110</v>
      </c>
      <c r="CJ120" s="20" t="s">
        <v>110</v>
      </c>
      <c r="CK120" s="20" t="s">
        <v>110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 t="s">
        <v>110</v>
      </c>
      <c r="CT120" s="20" t="s">
        <v>110</v>
      </c>
      <c r="CU120" s="20" t="s">
        <v>110</v>
      </c>
      <c r="CV120" s="20" t="s">
        <v>110</v>
      </c>
      <c r="CW120" s="20" t="s">
        <v>110</v>
      </c>
      <c r="CX120" s="20" t="s">
        <v>110</v>
      </c>
      <c r="CY120" s="20" t="s">
        <v>110</v>
      </c>
      <c r="CZ120" s="20">
        <f t="shared" ref="CZ120" si="120">SUM(T120,AH120,AV120,BJ120,BX120,CL120)</f>
        <v>0</v>
      </c>
      <c r="DA120" s="20">
        <f t="shared" ref="DA120" si="121">SUM(U120,AI120,AW120,BK120,BY120,CM120)</f>
        <v>0</v>
      </c>
      <c r="DB120" s="20">
        <f t="shared" ref="DB120" si="122">SUM(V120,AJ120,AX120,BL120,BZ120,CN120)</f>
        <v>0</v>
      </c>
      <c r="DC120" s="20">
        <f t="shared" ref="DC120" si="123">SUM(W120,AK120,AY120,BM120,CA120,CO120)</f>
        <v>0</v>
      </c>
      <c r="DD120" s="20">
        <f t="shared" ref="DD120" si="124">SUM(X120,AL120,AZ120,BN120,CB120,CP120)</f>
        <v>0</v>
      </c>
      <c r="DE120" s="20">
        <f t="shared" ref="DE120" si="125">SUM(Y120,AM120,BA120,BO120,CC120,CQ120)</f>
        <v>0</v>
      </c>
      <c r="DF120" s="20">
        <f t="shared" ref="DF120" si="126">SUM(Z120,AN120,BB120,BP120,CD120,CR120)</f>
        <v>0</v>
      </c>
      <c r="DG120" s="20">
        <f>SUM(AA120,AO120,BC120,BQ120,CE120,CS120)</f>
        <v>0</v>
      </c>
      <c r="DH120" s="20">
        <f t="shared" ref="DH120" si="127">SUM(AB120,AP120,BD120,BR120,CF120,CT120)</f>
        <v>0</v>
      </c>
      <c r="DI120" s="20">
        <f t="shared" ref="DI120" si="128">SUM(AC120,AQ120,BE120,BS120,CG120,CU120)</f>
        <v>0</v>
      </c>
      <c r="DJ120" s="20">
        <f t="shared" ref="DJ120" si="129">SUM(AD120,AR120,BF120,BT120,CH120,CV120)</f>
        <v>0</v>
      </c>
      <c r="DK120" s="20">
        <f t="shared" ref="DK120" si="130">SUM(AE120,AS120,BG120,BU120,CI120,CW120)</f>
        <v>0</v>
      </c>
      <c r="DL120" s="20">
        <f t="shared" ref="DL120" si="131">SUM(AF120,AT120,BH120,BV120,CJ120,CX120)</f>
        <v>0</v>
      </c>
      <c r="DM120" s="20">
        <f t="shared" ref="DM120" si="132">SUM(AG120,AU120,BI120,BW120,CK120,CY120)</f>
        <v>0</v>
      </c>
      <c r="DN120" s="19" t="s">
        <v>110</v>
      </c>
    </row>
  </sheetData>
  <mergeCells count="68">
    <mergeCell ref="BY17:CD17"/>
    <mergeCell ref="CF17:CK17"/>
    <mergeCell ref="DN14:DN18"/>
    <mergeCell ref="F15:S15"/>
    <mergeCell ref="AH15:AU15"/>
    <mergeCell ref="AV15:BI15"/>
    <mergeCell ref="BJ15:BW15"/>
    <mergeCell ref="CL15:CY15"/>
    <mergeCell ref="CZ15:DM15"/>
    <mergeCell ref="F16:L16"/>
    <mergeCell ref="M16:S16"/>
    <mergeCell ref="AH16:AN16"/>
    <mergeCell ref="AP17:AU17"/>
    <mergeCell ref="BJ16:BP16"/>
    <mergeCell ref="BQ16:BW16"/>
    <mergeCell ref="AW17:BB17"/>
    <mergeCell ref="BD17:BI17"/>
    <mergeCell ref="BK17:BP17"/>
    <mergeCell ref="G17:L17"/>
    <mergeCell ref="A13:DL13"/>
    <mergeCell ref="A14:A18"/>
    <mergeCell ref="B14:B18"/>
    <mergeCell ref="C14:C18"/>
    <mergeCell ref="D14:E16"/>
    <mergeCell ref="F14:S14"/>
    <mergeCell ref="AO16:AU16"/>
    <mergeCell ref="AV16:BB16"/>
    <mergeCell ref="BC16:BI16"/>
    <mergeCell ref="CZ16:DF16"/>
    <mergeCell ref="DG16:DM16"/>
    <mergeCell ref="D17:D18"/>
    <mergeCell ref="DA17:DF17"/>
    <mergeCell ref="DH17:DM17"/>
    <mergeCell ref="CT17:CY17"/>
    <mergeCell ref="E17:E18"/>
    <mergeCell ref="BR17:BW17"/>
    <mergeCell ref="N17:S17"/>
    <mergeCell ref="AI17:AN17"/>
    <mergeCell ref="A10:S10"/>
    <mergeCell ref="AV10:CP10"/>
    <mergeCell ref="A11:S11"/>
    <mergeCell ref="AV11:CP11"/>
    <mergeCell ref="A12:S12"/>
    <mergeCell ref="AV12:CP12"/>
    <mergeCell ref="CL16:CR16"/>
    <mergeCell ref="CM17:CR17"/>
    <mergeCell ref="T16:Z16"/>
    <mergeCell ref="AA16:AG16"/>
    <mergeCell ref="U17:Z17"/>
    <mergeCell ref="AB17:AG17"/>
    <mergeCell ref="BX15:CK15"/>
    <mergeCell ref="BX16:CD16"/>
    <mergeCell ref="A7:S7"/>
    <mergeCell ref="AV7:CP7"/>
    <mergeCell ref="A8:S8"/>
    <mergeCell ref="AV8:CP8"/>
    <mergeCell ref="A9:S9"/>
    <mergeCell ref="AV9:CP9"/>
    <mergeCell ref="T14:DM14"/>
    <mergeCell ref="T15:AG15"/>
    <mergeCell ref="CS16:CY16"/>
    <mergeCell ref="CE16:CK16"/>
    <mergeCell ref="A4:S4"/>
    <mergeCell ref="AV4:CP4"/>
    <mergeCell ref="A5:S5"/>
    <mergeCell ref="AV5:CP5"/>
    <mergeCell ref="A6:S6"/>
    <mergeCell ref="AV6:CP6"/>
  </mergeCells>
  <phoneticPr fontId="132" type="noConversion"/>
  <pageMargins left="0.7" right="0.7" top="0.75" bottom="0.75" header="0.3" footer="0.3"/>
  <pageSetup paperSize="8" scale="16" fitToHeight="0" orientation="landscape" r:id="rId1"/>
  <headerFooter differentFirst="1">
    <oddHeader>&amp;C&amp;P</oddHeader>
  </headerFooter>
  <colBreaks count="1" manualBreakCount="1">
    <brk id="47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2017-09-27T09:51:43Z</dcterms:created>
  <dcterms:modified xsi:type="dcterms:W3CDTF">2025-04-11T10:14:02Z</dcterms:modified>
</cp:coreProperties>
</file>