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DC967247-E489-422B-B7C3-8196CA5F01CD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3" sheetId="1" r:id="rId1"/>
  </sheets>
  <externalReferences>
    <externalReference r:id="rId2"/>
  </externalReferences>
  <definedNames>
    <definedName name="_xlnm.Print_Area" localSheetId="0">'3'!$A$1:$AQ$121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1" i="1" l="1"/>
  <c r="K62" i="1"/>
  <c r="K60" i="1"/>
  <c r="H59" i="1"/>
  <c r="AP121" i="1" l="1"/>
  <c r="AO121" i="1"/>
  <c r="AO120" i="1"/>
  <c r="K121" i="1" l="1"/>
  <c r="K120" i="1"/>
  <c r="AO61" i="1" l="1"/>
  <c r="AO57" i="1"/>
  <c r="AD119" i="1" l="1"/>
  <c r="AC119" i="1"/>
  <c r="AC24" i="1" s="1"/>
  <c r="AD116" i="1"/>
  <c r="AD23" i="1" s="1"/>
  <c r="AC116" i="1"/>
  <c r="AC23" i="1" s="1"/>
  <c r="AD113" i="1"/>
  <c r="AD22" i="1" s="1"/>
  <c r="AC113" i="1"/>
  <c r="AC22" i="1" s="1"/>
  <c r="AD59" i="1"/>
  <c r="AC59" i="1"/>
  <c r="AD106" i="1" l="1"/>
  <c r="AD21" i="1" s="1"/>
  <c r="AC106" i="1"/>
  <c r="AC21" i="1" s="1"/>
  <c r="AD55" i="1"/>
  <c r="AD24" i="1"/>
  <c r="AC55" i="1"/>
  <c r="AD26" i="1" l="1"/>
  <c r="AD19" i="1" s="1"/>
  <c r="AC26" i="1"/>
  <c r="AC19" i="1" s="1"/>
  <c r="AD54" i="1"/>
  <c r="AD20" i="1" s="1"/>
  <c r="AC54" i="1"/>
  <c r="AD18" i="1" l="1"/>
  <c r="AC20" i="1"/>
  <c r="AC18" i="1" s="1"/>
  <c r="AM119" i="1" l="1"/>
  <c r="K57" i="1" l="1"/>
  <c r="AE119" i="1" l="1"/>
  <c r="AB119" i="1"/>
  <c r="V119" i="1"/>
  <c r="U119" i="1"/>
  <c r="J119" i="1"/>
  <c r="AO58" i="1" l="1"/>
  <c r="K58" i="1"/>
  <c r="AO60" i="1" l="1"/>
  <c r="AO62" i="1"/>
  <c r="AO52" i="1" l="1"/>
  <c r="AO53" i="1"/>
  <c r="AO104" i="1"/>
  <c r="AO105" i="1"/>
  <c r="AO111" i="1"/>
  <c r="AO112" i="1"/>
  <c r="AO114" i="1"/>
  <c r="AO115" i="1"/>
  <c r="AO117" i="1"/>
  <c r="AO118" i="1"/>
  <c r="K119" i="1" l="1"/>
  <c r="AM116" i="1" l="1"/>
  <c r="AK116" i="1"/>
  <c r="AI116" i="1"/>
  <c r="AG116" i="1"/>
  <c r="AE116" i="1"/>
  <c r="AB116" i="1"/>
  <c r="AA116" i="1"/>
  <c r="X116" i="1"/>
  <c r="W116" i="1"/>
  <c r="V116" i="1"/>
  <c r="U116" i="1"/>
  <c r="O116" i="1"/>
  <c r="N116" i="1"/>
  <c r="M116" i="1"/>
  <c r="L116" i="1"/>
  <c r="J116" i="1"/>
  <c r="H116" i="1"/>
  <c r="K118" i="1"/>
  <c r="K117" i="1"/>
  <c r="K115" i="1"/>
  <c r="K114" i="1"/>
  <c r="K112" i="1"/>
  <c r="K111" i="1"/>
  <c r="K105" i="1"/>
  <c r="K104" i="1"/>
  <c r="AM59" i="1"/>
  <c r="AK59" i="1"/>
  <c r="AI59" i="1"/>
  <c r="AG59" i="1"/>
  <c r="AE59" i="1"/>
  <c r="AB59" i="1"/>
  <c r="AA59" i="1"/>
  <c r="X59" i="1"/>
  <c r="W59" i="1"/>
  <c r="V59" i="1"/>
  <c r="U59" i="1"/>
  <c r="O59" i="1"/>
  <c r="N59" i="1"/>
  <c r="M59" i="1"/>
  <c r="L59" i="1"/>
  <c r="J59" i="1"/>
  <c r="K59" i="1"/>
  <c r="K53" i="1"/>
  <c r="K52" i="1"/>
  <c r="AK113" i="1"/>
  <c r="AK119" i="1"/>
  <c r="AK55" i="1" l="1"/>
  <c r="AO116" i="1"/>
  <c r="AK106" i="1"/>
  <c r="AK21" i="1" s="1"/>
  <c r="K116" i="1"/>
  <c r="AO59" i="1"/>
  <c r="AK22" i="1"/>
  <c r="AK23" i="1"/>
  <c r="AK24" i="1"/>
  <c r="AK54" i="1" l="1"/>
  <c r="AK20" i="1" s="1"/>
  <c r="AK26" i="1"/>
  <c r="AK19" i="1" s="1"/>
  <c r="AK18" i="1" l="1"/>
  <c r="L119" i="1"/>
  <c r="M119" i="1"/>
  <c r="N119" i="1"/>
  <c r="O119" i="1"/>
  <c r="W119" i="1"/>
  <c r="X119" i="1"/>
  <c r="AA119" i="1"/>
  <c r="AG119" i="1"/>
  <c r="AI119" i="1"/>
  <c r="H119" i="1"/>
  <c r="AO119" i="1" l="1"/>
  <c r="J113" i="1"/>
  <c r="L113" i="1"/>
  <c r="M113" i="1"/>
  <c r="N113" i="1"/>
  <c r="O113" i="1"/>
  <c r="U113" i="1"/>
  <c r="V113" i="1"/>
  <c r="W113" i="1"/>
  <c r="X113" i="1"/>
  <c r="AA113" i="1"/>
  <c r="AB113" i="1"/>
  <c r="AE113" i="1"/>
  <c r="AG113" i="1"/>
  <c r="AI113" i="1"/>
  <c r="AM113" i="1"/>
  <c r="H113" i="1"/>
  <c r="AO113" i="1" l="1"/>
  <c r="K113" i="1" l="1"/>
  <c r="K22" i="1" s="1"/>
  <c r="J106" i="1"/>
  <c r="J21" i="1" s="1"/>
  <c r="K106" i="1"/>
  <c r="K21" i="1" s="1"/>
  <c r="L106" i="1"/>
  <c r="L21" i="1" s="1"/>
  <c r="M106" i="1"/>
  <c r="M21" i="1" s="1"/>
  <c r="N106" i="1"/>
  <c r="N21" i="1" s="1"/>
  <c r="O106" i="1"/>
  <c r="O21" i="1" s="1"/>
  <c r="U106" i="1"/>
  <c r="U21" i="1" s="1"/>
  <c r="V106" i="1"/>
  <c r="V21" i="1" s="1"/>
  <c r="W106" i="1"/>
  <c r="W21" i="1" s="1"/>
  <c r="X106" i="1"/>
  <c r="X21" i="1" s="1"/>
  <c r="AA106" i="1"/>
  <c r="AA21" i="1" s="1"/>
  <c r="AB106" i="1"/>
  <c r="AB21" i="1" s="1"/>
  <c r="AE106" i="1"/>
  <c r="AG106" i="1"/>
  <c r="AI106" i="1"/>
  <c r="AI21" i="1" s="1"/>
  <c r="AM106" i="1"/>
  <c r="AM21" i="1" s="1"/>
  <c r="H106" i="1"/>
  <c r="H21" i="1" s="1"/>
  <c r="J22" i="1"/>
  <c r="L22" i="1"/>
  <c r="M22" i="1"/>
  <c r="N22" i="1"/>
  <c r="O22" i="1"/>
  <c r="U22" i="1"/>
  <c r="V22" i="1"/>
  <c r="W22" i="1"/>
  <c r="X22" i="1"/>
  <c r="AA22" i="1"/>
  <c r="AB22" i="1"/>
  <c r="AE22" i="1"/>
  <c r="AG22" i="1"/>
  <c r="AI22" i="1"/>
  <c r="AM22" i="1"/>
  <c r="J23" i="1"/>
  <c r="K23" i="1"/>
  <c r="L23" i="1"/>
  <c r="M23" i="1"/>
  <c r="N23" i="1"/>
  <c r="O23" i="1"/>
  <c r="U23" i="1"/>
  <c r="V23" i="1"/>
  <c r="W23" i="1"/>
  <c r="X23" i="1"/>
  <c r="AA23" i="1"/>
  <c r="AB23" i="1"/>
  <c r="AE23" i="1"/>
  <c r="AG23" i="1"/>
  <c r="AI23" i="1"/>
  <c r="AM23" i="1"/>
  <c r="H23" i="1"/>
  <c r="H22" i="1"/>
  <c r="AO23" i="1" l="1"/>
  <c r="AO22" i="1"/>
  <c r="AE21" i="1"/>
  <c r="AO106" i="1"/>
  <c r="AG21" i="1"/>
  <c r="AO21" i="1" l="1"/>
  <c r="AA24" i="1"/>
  <c r="AB24" i="1"/>
  <c r="K24" i="1"/>
  <c r="AQ119" i="1"/>
  <c r="AI24" i="1"/>
  <c r="X24" i="1"/>
  <c r="U24" i="1"/>
  <c r="N24" i="1"/>
  <c r="M24" i="1"/>
  <c r="L24" i="1"/>
  <c r="J24" i="1"/>
  <c r="H24" i="1"/>
  <c r="AB55" i="1"/>
  <c r="K55" i="1"/>
  <c r="AM55" i="1"/>
  <c r="AI55" i="1"/>
  <c r="AG55" i="1"/>
  <c r="AA55" i="1"/>
  <c r="X55" i="1"/>
  <c r="W55" i="1"/>
  <c r="V55" i="1"/>
  <c r="U55" i="1"/>
  <c r="O55" i="1"/>
  <c r="N55" i="1"/>
  <c r="M55" i="1"/>
  <c r="L55" i="1"/>
  <c r="J55" i="1"/>
  <c r="H55" i="1"/>
  <c r="AQ55" i="1"/>
  <c r="AQ54" i="1"/>
  <c r="AM26" i="1"/>
  <c r="AM19" i="1" s="1"/>
  <c r="AI26" i="1"/>
  <c r="AI19" i="1" s="1"/>
  <c r="X26" i="1"/>
  <c r="X19" i="1" s="1"/>
  <c r="U26" i="1"/>
  <c r="U19" i="1" s="1"/>
  <c r="J26" i="1"/>
  <c r="J19" i="1" s="1"/>
  <c r="H26" i="1"/>
  <c r="H19" i="1" s="1"/>
  <c r="AQ26" i="1"/>
  <c r="AM24" i="1"/>
  <c r="AG24" i="1"/>
  <c r="AE24" i="1"/>
  <c r="W24" i="1"/>
  <c r="AM54" i="1" l="1"/>
  <c r="AM20" i="1" s="1"/>
  <c r="AM18" i="1" s="1"/>
  <c r="O54" i="1"/>
  <c r="O20" i="1" s="1"/>
  <c r="N54" i="1"/>
  <c r="N20" i="1" s="1"/>
  <c r="AO24" i="1"/>
  <c r="AB54" i="1"/>
  <c r="AB20" i="1" s="1"/>
  <c r="AI54" i="1"/>
  <c r="AI20" i="1" s="1"/>
  <c r="AI18" i="1" s="1"/>
  <c r="AA54" i="1"/>
  <c r="AA20" i="1" s="1"/>
  <c r="X54" i="1"/>
  <c r="X20" i="1" s="1"/>
  <c r="X18" i="1" s="1"/>
  <c r="V54" i="1"/>
  <c r="V20" i="1" s="1"/>
  <c r="U54" i="1"/>
  <c r="U20" i="1" s="1"/>
  <c r="U18" i="1" s="1"/>
  <c r="H54" i="1"/>
  <c r="H20" i="1" s="1"/>
  <c r="H18" i="1" s="1"/>
  <c r="M54" i="1"/>
  <c r="M20" i="1" s="1"/>
  <c r="W54" i="1"/>
  <c r="W20" i="1" s="1"/>
  <c r="AE55" i="1"/>
  <c r="AO55" i="1" s="1"/>
  <c r="N26" i="1"/>
  <c r="N19" i="1" s="1"/>
  <c r="W26" i="1"/>
  <c r="W19" i="1" s="1"/>
  <c r="AA26" i="1"/>
  <c r="AA19" i="1" s="1"/>
  <c r="AG54" i="1"/>
  <c r="AG20" i="1" s="1"/>
  <c r="L26" i="1"/>
  <c r="L19" i="1" s="1"/>
  <c r="AB26" i="1"/>
  <c r="AB19" i="1" s="1"/>
  <c r="O26" i="1"/>
  <c r="O19" i="1" s="1"/>
  <c r="V26" i="1"/>
  <c r="V19" i="1" s="1"/>
  <c r="J54" i="1"/>
  <c r="J20" i="1" s="1"/>
  <c r="J18" i="1" s="1"/>
  <c r="V24" i="1"/>
  <c r="O24" i="1"/>
  <c r="AE26" i="1" l="1"/>
  <c r="AE19" i="1" s="1"/>
  <c r="K54" i="1"/>
  <c r="K20" i="1" s="1"/>
  <c r="W18" i="1"/>
  <c r="V18" i="1"/>
  <c r="AB18" i="1"/>
  <c r="N18" i="1"/>
  <c r="K26" i="1"/>
  <c r="K19" i="1" s="1"/>
  <c r="L54" i="1"/>
  <c r="L20" i="1" s="1"/>
  <c r="L18" i="1" s="1"/>
  <c r="M26" i="1"/>
  <c r="M19" i="1" s="1"/>
  <c r="M18" i="1" s="1"/>
  <c r="AA18" i="1"/>
  <c r="AE54" i="1"/>
  <c r="AO54" i="1" s="1"/>
  <c r="O18" i="1"/>
  <c r="AE20" i="1" l="1"/>
  <c r="AO20" i="1" s="1"/>
  <c r="K18" i="1"/>
  <c r="AG26" i="1"/>
  <c r="AO26" i="1" s="1"/>
  <c r="AE18" i="1" l="1"/>
  <c r="AG19" i="1"/>
  <c r="AO19" i="1" s="1"/>
  <c r="AG18" i="1" l="1"/>
  <c r="AO18" i="1" s="1"/>
</calcChain>
</file>

<file path=xl/sharedStrings.xml><?xml version="1.0" encoding="utf-8"?>
<sst xmlns="http://schemas.openxmlformats.org/spreadsheetml/2006/main" count="3662" uniqueCount="163">
  <si>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</si>
  <si>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</si>
  <si>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</si>
  <si>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</si>
  <si>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</si>
  <si>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</si>
  <si>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</si>
  <si>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</si>
  <si>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</si>
  <si>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</si>
  <si>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</si>
  <si>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</si>
  <si>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</si>
  <si>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</si>
  <si>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</si>
  <si>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План</t>
  </si>
  <si>
    <t>Итого за период реализации инвестиционной программы
(план)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</si>
  <si>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</si>
  <si>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</si>
  <si>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</si>
  <si>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</si>
  <si>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</si>
  <si>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</si>
  <si>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</si>
  <si>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</si>
  <si>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</si>
  <si>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</si>
  <si>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</si>
  <si>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</si>
  <si>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</si>
  <si>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</si>
  <si>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</si>
  <si>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</si>
  <si>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</si>
  <si>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</si>
  <si>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</si>
  <si>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</si>
  <si>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</si>
  <si>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</si>
  <si>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</si>
  <si>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</si>
  <si>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</si>
  <si>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</si>
  <si>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</si>
  <si>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</si>
  <si>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</si>
  <si>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</si>
  <si>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</si>
  <si>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</si>
  <si>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</si>
  <si>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</si>
  <si>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</si>
  <si>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</si>
  <si>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</si>
  <si>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</si>
  <si>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</si>
  <si>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</si>
  <si>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</si>
  <si>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</si>
  <si>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</si>
  <si>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</si>
  <si>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</si>
  <si>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</si>
  <si>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</si>
  <si>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</si>
  <si>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</si>
  <si>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</si>
  <si>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</si>
  <si>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</si>
  <si>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</si>
  <si>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</si>
  <si>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</si>
  <si>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</si>
  <si>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</si>
  <si>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</si>
  <si>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</si>
  <si>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</si>
  <si>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</si>
  <si>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</si>
  <si>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</si>
  <si>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</si>
  <si>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</si>
  <si>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</si>
  <si>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</si>
  <si>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</si>
  <si>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</si>
  <si>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</si>
  <si>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</si>
  <si>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</si>
  <si>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</si>
  <si>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</si>
  <si>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</si>
  <si>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</si>
  <si>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</si>
  <si>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</si>
  <si>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</si>
  <si>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</si>
  <si>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</si>
  <si>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</si>
  <si>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</si>
  <si>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</si>
  <si>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</si>
  <si>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</si>
  <si>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</si>
  <si>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</si>
  <si>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</si>
  <si>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</si>
  <si>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</si>
  <si>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</si>
  <si>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</si>
  <si>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</si>
  <si>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</si>
  <si>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</si>
  <si>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</si>
  <si>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</si>
  <si>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</t>
  </si>
  <si>
    <t>Оренбургская область</t>
  </si>
  <si>
    <t>П</t>
  </si>
  <si>
    <t>Утвержденный план</t>
  </si>
  <si>
    <t>Предложение по корректировке утвержденного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</si>
  <si>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</si>
  <si>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</si>
  <si>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</si>
  <si>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</si>
  <si>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</si>
  <si>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</si>
  <si>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</si>
  <si>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</si>
  <si>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</si>
  <si>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</si>
  <si>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Итого за период реализации инвестиционной программы
(предложение по корректировке утвержденного плана)</t>
  </si>
  <si>
    <t>2026 год</t>
  </si>
  <si>
    <t>2027 год</t>
  </si>
  <si>
    <t>2028 год</t>
  </si>
  <si>
    <t>2029 год</t>
  </si>
  <si>
    <t>2025 год</t>
  </si>
  <si>
    <t xml:space="preserve">Освоение капитальных вложений, млн. рублей (без НДС) </t>
  </si>
  <si>
    <t>29.11</t>
  </si>
  <si>
    <t>29.12</t>
  </si>
  <si>
    <t>Предложение по корректировке  утвержденного плана</t>
  </si>
  <si>
    <t>Краткое обоснование корректировки плана</t>
  </si>
  <si>
    <r>
      <t xml:space="preserve">Год раскрытия информации: 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</si>
  <si>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</si>
  <si>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Фактический объем освоения капитальных вложений на 01.01.2024 года, 
млн рублей 
(без НДС) *</t>
  </si>
  <si>
    <t>План на 01.01.2024 год</t>
  </si>
  <si>
    <t>План
на 01.01.2025 год</t>
  </si>
  <si>
    <t>Предложение по корректировке утвержденного плана на 01.01.2025</t>
  </si>
  <si>
    <t>Освоение капитальных вложений 2024 года в прогнозных ценах соответствующих лет, млн рублей (без НДС) *</t>
  </si>
  <si>
    <t>2030 год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</si>
  <si>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</si>
  <si>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</si>
  <si>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</si>
  <si>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</si>
  <si>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</si>
  <si>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</si>
  <si>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</si>
  <si>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</si>
  <si>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
10 кВ -  10 шт.), Оренбургская обл., Бузулукский р-он, п. Красногвардеец, 
ул. Элеваторная, 12А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</si>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</sst>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6" fillId="0" borderId="0"/>
    <xf numFmtId="0" fontId="2" fillId="0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5" fillId="11" borderId="14" applyNumberFormat="0" applyAlignment="0" applyProtection="0"/>
    <xf numFmtId="0" fontId="16" fillId="24" borderId="15" applyNumberFormat="0" applyAlignment="0" applyProtection="0"/>
    <xf numFmtId="0" fontId="17" fillId="24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Border="0">
      <alignment horizontal="center" vertical="center" wrapText="1"/>
    </xf>
    <xf numFmtId="0" fontId="22" fillId="0" borderId="20" applyNumberFormat="0" applyFill="0" applyAlignment="0" applyProtection="0"/>
    <xf numFmtId="0" fontId="23" fillId="25" borderId="21" applyNumberFormat="0" applyAlignment="0" applyProtection="0"/>
    <xf numFmtId="0" fontId="24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7" borderId="0" applyNumberFormat="0" applyBorder="0" applyAlignment="0" applyProtection="0"/>
    <xf numFmtId="0" fontId="30" fillId="0" borderId="0" applyNumberFormat="0" applyFill="0" applyBorder="0" applyAlignment="0" applyProtection="0"/>
    <xf numFmtId="0" fontId="12" fillId="27" borderId="22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1" fillId="0" borderId="23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3" fillId="20" borderId="0" applyNumberFormat="0" applyBorder="0" applyAlignment="0" applyProtection="0"/>
    <xf numFmtId="204" fontId="13" fillId="21" borderId="0" applyNumberFormat="0" applyBorder="0" applyAlignment="0" applyProtection="0"/>
    <xf numFmtId="204" fontId="13" fillId="22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23" borderId="0" applyNumberFormat="0" applyBorder="0" applyAlignment="0" applyProtection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23" fillId="25" borderId="21" applyNumberFormat="0" applyAlignment="0" applyProtection="0"/>
    <xf numFmtId="204" fontId="24" fillId="0" borderId="0" applyNumberFormat="0" applyFill="0" applyBorder="0" applyAlignment="0" applyProtection="0"/>
    <xf numFmtId="204" fontId="25" fillId="26" borderId="0" applyNumberFormat="0" applyBorder="0" applyAlignment="0" applyProtection="0"/>
    <xf numFmtId="204" fontId="27" fillId="0" borderId="0"/>
    <xf numFmtId="204" fontId="3" fillId="0" borderId="0"/>
    <xf numFmtId="204" fontId="29" fillId="7" borderId="0" applyNumberFormat="0" applyBorder="0" applyAlignment="0" applyProtection="0"/>
    <xf numFmtId="204" fontId="30" fillId="0" borderId="0" applyNumberFormat="0" applyFill="0" applyBorder="0" applyAlignment="0" applyProtection="0"/>
    <xf numFmtId="204" fontId="12" fillId="27" borderId="22" applyNumberFormat="0" applyFont="0" applyAlignment="0" applyProtection="0"/>
    <xf numFmtId="204" fontId="31" fillId="0" borderId="23" applyNumberFormat="0" applyFill="0" applyAlignment="0" applyProtection="0"/>
    <xf numFmtId="204" fontId="33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28" fillId="0" borderId="0"/>
    <xf numFmtId="204" fontId="28" fillId="0" borderId="0"/>
    <xf numFmtId="204" fontId="1" fillId="0" borderId="0"/>
    <xf numFmtId="204" fontId="26" fillId="0" borderId="0"/>
    <xf numFmtId="204" fontId="26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6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4" fillId="0" borderId="0"/>
    <xf numFmtId="204" fontId="13" fillId="20" borderId="0" applyNumberFormat="0" applyBorder="0" applyAlignment="0" applyProtection="0"/>
    <xf numFmtId="204" fontId="13" fillId="21" borderId="0" applyNumberFormat="0" applyBorder="0" applyAlignment="0" applyProtection="0"/>
    <xf numFmtId="204" fontId="13" fillId="22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23" borderId="0" applyNumberFormat="0" applyBorder="0" applyAlignment="0" applyProtection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23" fillId="25" borderId="21" applyNumberFormat="0" applyAlignment="0" applyProtection="0"/>
    <xf numFmtId="204" fontId="24" fillId="0" borderId="0" applyNumberFormat="0" applyFill="0" applyBorder="0" applyAlignment="0" applyProtection="0"/>
    <xf numFmtId="204" fontId="25" fillId="26" borderId="0" applyNumberFormat="0" applyBorder="0" applyAlignment="0" applyProtection="0"/>
    <xf numFmtId="204" fontId="29" fillId="7" borderId="0" applyNumberFormat="0" applyBorder="0" applyAlignment="0" applyProtection="0"/>
    <xf numFmtId="204" fontId="30" fillId="0" borderId="0" applyNumberFormat="0" applyFill="0" applyBorder="0" applyAlignment="0" applyProtection="0"/>
    <xf numFmtId="204" fontId="12" fillId="27" borderId="22" applyNumberFormat="0" applyFont="0" applyAlignment="0" applyProtection="0"/>
    <xf numFmtId="204" fontId="31" fillId="0" borderId="23" applyNumberFormat="0" applyFill="0" applyAlignment="0" applyProtection="0"/>
    <xf numFmtId="204" fontId="33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1" fillId="0" borderId="0"/>
    <xf numFmtId="204" fontId="3" fillId="0" borderId="0"/>
    <xf numFmtId="204" fontId="32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2" fillId="0" borderId="0"/>
    <xf numFmtId="204" fontId="43" fillId="0" borderId="0"/>
    <xf numFmtId="204" fontId="32" fillId="0" borderId="0"/>
    <xf numFmtId="204" fontId="43" fillId="0" borderId="0"/>
    <xf numFmtId="204" fontId="53" fillId="0" borderId="0">
      <alignment vertical="top"/>
    </xf>
    <xf numFmtId="204" fontId="32" fillId="0" borderId="0"/>
    <xf numFmtId="204" fontId="54" fillId="31" borderId="14" applyNumberFormat="0">
      <alignment readingOrder="1"/>
      <protection locked="0"/>
    </xf>
    <xf numFmtId="204" fontId="43" fillId="0" borderId="0"/>
    <xf numFmtId="204" fontId="43" fillId="0" borderId="0"/>
    <xf numFmtId="204" fontId="32" fillId="0" borderId="0"/>
    <xf numFmtId="204" fontId="26" fillId="0" borderId="0"/>
    <xf numFmtId="204" fontId="26" fillId="0" borderId="0"/>
    <xf numFmtId="204" fontId="52" fillId="0" borderId="0"/>
    <xf numFmtId="204" fontId="43" fillId="0" borderId="0"/>
    <xf numFmtId="204" fontId="32" fillId="0" borderId="0"/>
    <xf numFmtId="204" fontId="32" fillId="0" borderId="0"/>
    <xf numFmtId="204" fontId="26" fillId="0" borderId="0"/>
    <xf numFmtId="204" fontId="32" fillId="0" borderId="0"/>
    <xf numFmtId="204" fontId="52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39" fillId="32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3" fillId="20" borderId="0" applyNumberFormat="0" applyBorder="0" applyAlignment="0" applyProtection="0"/>
    <xf numFmtId="204" fontId="51" fillId="33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4" borderId="0" applyNumberFormat="0" applyBorder="0" applyAlignment="0" applyProtection="0"/>
    <xf numFmtId="204" fontId="51" fillId="35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1" fillId="36" borderId="0" applyNumberFormat="0" applyBorder="0" applyAlignment="0" applyProtection="0"/>
    <xf numFmtId="204" fontId="55" fillId="37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9" borderId="0" applyNumberFormat="0" applyBorder="0" applyAlignment="0" applyProtection="0"/>
    <xf numFmtId="204" fontId="13" fillId="21" borderId="0" applyNumberFormat="0" applyBorder="0" applyAlignment="0" applyProtection="0"/>
    <xf numFmtId="204" fontId="51" fillId="40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2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1" fillId="43" borderId="0" applyNumberFormat="0" applyBorder="0" applyAlignment="0" applyProtection="0"/>
    <xf numFmtId="204" fontId="55" fillId="44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2" borderId="0" applyNumberFormat="0" applyBorder="0" applyAlignment="0" applyProtection="0"/>
    <xf numFmtId="204" fontId="55" fillId="45" borderId="0" applyNumberFormat="0" applyBorder="0" applyAlignment="0" applyProtection="0"/>
    <xf numFmtId="204" fontId="13" fillId="22" borderId="0" applyNumberFormat="0" applyBorder="0" applyAlignment="0" applyProtection="0"/>
    <xf numFmtId="204" fontId="51" fillId="46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7" borderId="0" applyNumberFormat="0" applyBorder="0" applyAlignment="0" applyProtection="0"/>
    <xf numFmtId="204" fontId="51" fillId="43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5" fillId="36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49" borderId="0" applyNumberFormat="0" applyBorder="0" applyAlignment="0" applyProtection="0"/>
    <xf numFmtId="204" fontId="55" fillId="50" borderId="0" applyNumberFormat="0" applyBorder="0" applyAlignment="0" applyProtection="0"/>
    <xf numFmtId="204" fontId="13" fillId="17" borderId="0" applyNumberFormat="0" applyBorder="0" applyAlignment="0" applyProtection="0"/>
    <xf numFmtId="204" fontId="51" fillId="43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41" borderId="0" applyNumberFormat="0" applyBorder="0" applyAlignment="0" applyProtection="0"/>
    <xf numFmtId="204" fontId="51" fillId="36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1" fillId="44" borderId="0" applyNumberFormat="0" applyBorder="0" applyAlignment="0" applyProtection="0"/>
    <xf numFmtId="204" fontId="55" fillId="36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43" borderId="0" applyNumberFormat="0" applyBorder="0" applyAlignment="0" applyProtection="0"/>
    <xf numFmtId="204" fontId="55" fillId="51" borderId="0" applyNumberFormat="0" applyBorder="0" applyAlignment="0" applyProtection="0"/>
    <xf numFmtId="204" fontId="13" fillId="18" borderId="0" applyNumberFormat="0" applyBorder="0" applyAlignment="0" applyProtection="0"/>
    <xf numFmtId="204" fontId="51" fillId="33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46" borderId="0" applyNumberFormat="0" applyBorder="0" applyAlignment="0" applyProtection="0"/>
    <xf numFmtId="204" fontId="51" fillId="35" borderId="0" applyNumberFormat="0" applyBorder="0" applyAlignment="0" applyProtection="0"/>
    <xf numFmtId="204" fontId="55" fillId="35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13" fillId="23" borderId="0" applyNumberFormat="0" applyBorder="0" applyAlignment="0" applyProtection="0"/>
    <xf numFmtId="204" fontId="51" fillId="52" borderId="0" applyNumberFormat="0" applyBorder="0" applyAlignment="0" applyProtection="0"/>
    <xf numFmtId="204" fontId="51" fillId="42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1" fillId="53" borderId="0" applyNumberFormat="0" applyBorder="0" applyAlignment="0" applyProtection="0"/>
    <xf numFmtId="204" fontId="55" fillId="53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4" borderId="0" applyNumberFormat="0" applyBorder="0" applyAlignment="0" applyProtection="0"/>
    <xf numFmtId="204" fontId="55" fillId="55" borderId="0" applyNumberFormat="0" applyBorder="0" applyAlignment="0" applyProtection="0"/>
    <xf numFmtId="204" fontId="27" fillId="0" borderId="0"/>
    <xf numFmtId="49" fontId="39" fillId="8" borderId="2">
      <alignment horizontal="left" vertical="top"/>
      <protection locked="0"/>
    </xf>
    <xf numFmtId="49" fontId="39" fillId="8" borderId="2">
      <alignment horizontal="left" vertical="top"/>
      <protection locked="0"/>
    </xf>
    <xf numFmtId="49" fontId="39" fillId="0" borderId="2">
      <alignment horizontal="left" vertical="top"/>
      <protection locked="0"/>
    </xf>
    <xf numFmtId="49" fontId="39" fillId="0" borderId="2">
      <alignment horizontal="left" vertical="top"/>
      <protection locked="0"/>
    </xf>
    <xf numFmtId="49" fontId="39" fillId="56" borderId="2">
      <alignment horizontal="left" vertical="top"/>
      <protection locked="0"/>
    </xf>
    <xf numFmtId="49" fontId="39" fillId="56" borderId="2">
      <alignment horizontal="left" vertical="top"/>
      <protection locked="0"/>
    </xf>
    <xf numFmtId="204" fontId="39" fillId="0" borderId="0">
      <alignment horizontal="left" vertical="top" wrapText="1"/>
    </xf>
    <xf numFmtId="204" fontId="56" fillId="0" borderId="25">
      <alignment horizontal="left" vertical="top" wrapText="1"/>
    </xf>
    <xf numFmtId="49" fontId="27" fillId="0" borderId="0">
      <alignment horizontal="left" vertical="top" wrapText="1"/>
      <protection locked="0"/>
    </xf>
    <xf numFmtId="204" fontId="57" fillId="0" borderId="0">
      <alignment horizontal="left" vertical="top" wrapText="1"/>
    </xf>
    <xf numFmtId="49" fontId="27" fillId="0" borderId="2">
      <alignment horizontal="center" vertical="top" wrapText="1"/>
      <protection locked="0"/>
    </xf>
    <xf numFmtId="49" fontId="27" fillId="0" borderId="2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8" borderId="2">
      <alignment horizontal="right" vertical="top"/>
      <protection locked="0"/>
    </xf>
    <xf numFmtId="49" fontId="39" fillId="8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49" fontId="39" fillId="0" borderId="2">
      <alignment horizontal="right" vertical="top"/>
      <protection locked="0"/>
    </xf>
    <xf numFmtId="49" fontId="39" fillId="0" borderId="2">
      <alignment horizontal="right" vertical="top"/>
      <protection locked="0"/>
    </xf>
    <xf numFmtId="204" fontId="39" fillId="0" borderId="2">
      <alignment horizontal="right" vertical="top"/>
      <protection locked="0"/>
    </xf>
    <xf numFmtId="204" fontId="39" fillId="0" borderId="2">
      <alignment horizontal="right" vertical="top"/>
      <protection locked="0"/>
    </xf>
    <xf numFmtId="49" fontId="39" fillId="56" borderId="2">
      <alignment horizontal="right" vertical="top"/>
      <protection locked="0"/>
    </xf>
    <xf numFmtId="49" fontId="39" fillId="56" borderId="2">
      <alignment horizontal="right" vertical="top"/>
      <protection locked="0"/>
    </xf>
    <xf numFmtId="204" fontId="39" fillId="56" borderId="2">
      <alignment horizontal="right" vertical="top"/>
      <protection locked="0"/>
    </xf>
    <xf numFmtId="204" fontId="39" fillId="56" borderId="2">
      <alignment horizontal="right" vertical="top"/>
      <protection locked="0"/>
    </xf>
    <xf numFmtId="49" fontId="27" fillId="0" borderId="0">
      <alignment horizontal="right" vertical="top" wrapText="1"/>
      <protection locked="0"/>
    </xf>
    <xf numFmtId="204" fontId="57" fillId="0" borderId="0">
      <alignment horizontal="right" vertical="top" wrapText="1"/>
    </xf>
    <xf numFmtId="49" fontId="27" fillId="0" borderId="0">
      <alignment horizontal="center" vertical="top" wrapText="1"/>
      <protection locked="0"/>
    </xf>
    <xf numFmtId="204" fontId="56" fillId="0" borderId="25">
      <alignment horizontal="center" vertical="top" wrapText="1"/>
    </xf>
    <xf numFmtId="49" fontId="39" fillId="0" borderId="2">
      <alignment horizontal="center" vertical="top" wrapText="1"/>
      <protection locked="0"/>
    </xf>
    <xf numFmtId="49" fontId="39" fillId="0" borderId="2">
      <alignment horizontal="center" vertical="top" wrapText="1"/>
      <protection locked="0"/>
    </xf>
    <xf numFmtId="204" fontId="39" fillId="0" borderId="2">
      <alignment horizontal="center" vertical="top" wrapText="1"/>
      <protection locked="0"/>
    </xf>
    <xf numFmtId="204" fontId="39" fillId="0" borderId="2">
      <alignment horizontal="center" vertical="top" wrapText="1"/>
      <protection locked="0"/>
    </xf>
    <xf numFmtId="204" fontId="29" fillId="7" borderId="0" applyNumberFormat="0" applyBorder="0" applyAlignment="0" applyProtection="0"/>
    <xf numFmtId="175" fontId="58" fillId="0" borderId="0" applyFill="0" applyBorder="0" applyAlignment="0"/>
    <xf numFmtId="176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9" fontId="58" fillId="0" borderId="0" applyFill="0" applyBorder="0" applyAlignment="0"/>
    <xf numFmtId="175" fontId="58" fillId="0" borderId="0" applyFill="0" applyBorder="0" applyAlignment="0"/>
    <xf numFmtId="180" fontId="58" fillId="0" borderId="0" applyFill="0" applyBorder="0" applyAlignment="0"/>
    <xf numFmtId="176" fontId="58" fillId="0" borderId="0" applyFill="0" applyBorder="0" applyAlignment="0"/>
    <xf numFmtId="204" fontId="17" fillId="24" borderId="14" applyNumberFormat="0" applyAlignment="0" applyProtection="0"/>
    <xf numFmtId="204" fontId="23" fillId="25" borderId="21" applyNumberFormat="0" applyAlignment="0" applyProtection="0"/>
    <xf numFmtId="170" fontId="26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42" fillId="0" borderId="0" applyFont="0" applyFill="0" applyBorder="0" applyAlignment="0" applyProtection="0"/>
    <xf numFmtId="176" fontId="14" fillId="0" borderId="0" applyFont="0" applyFill="0" applyBorder="0" applyAlignment="0" applyProtection="0"/>
    <xf numFmtId="173" fontId="26" fillId="0" borderId="0" applyFont="0" applyFill="0" applyBorder="0" applyAlignment="0" applyProtection="0"/>
    <xf numFmtId="204" fontId="27" fillId="0" borderId="0"/>
    <xf numFmtId="204" fontId="27" fillId="0" borderId="0"/>
    <xf numFmtId="14" fontId="58" fillId="0" borderId="0" applyFill="0" applyBorder="0" applyAlignment="0"/>
    <xf numFmtId="204" fontId="59" fillId="0" borderId="0" applyNumberFormat="0" applyFill="0" applyBorder="0" applyAlignment="0" applyProtection="0"/>
    <xf numFmtId="204" fontId="60" fillId="57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8" borderId="0" applyNumberFormat="0" applyBorder="0" applyAlignment="0" applyProtection="0"/>
    <xf numFmtId="204" fontId="60" fillId="59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0" borderId="0" applyNumberFormat="0" applyBorder="0" applyAlignment="0" applyProtection="0"/>
    <xf numFmtId="204" fontId="60" fillId="61" borderId="0" applyNumberFormat="0" applyBorder="0" applyAlignment="0" applyProtection="0"/>
    <xf numFmtId="175" fontId="61" fillId="0" borderId="0" applyFill="0" applyBorder="0" applyAlignment="0"/>
    <xf numFmtId="176" fontId="61" fillId="0" borderId="0" applyFill="0" applyBorder="0" applyAlignment="0"/>
    <xf numFmtId="175" fontId="61" fillId="0" borderId="0" applyFill="0" applyBorder="0" applyAlignment="0"/>
    <xf numFmtId="180" fontId="61" fillId="0" borderId="0" applyFill="0" applyBorder="0" applyAlignment="0"/>
    <xf numFmtId="176" fontId="61" fillId="0" borderId="0" applyFill="0" applyBorder="0" applyAlignment="0"/>
    <xf numFmtId="204" fontId="41" fillId="0" borderId="0" applyFont="0" applyFill="0" applyBorder="0" applyAlignment="0" applyProtection="0"/>
    <xf numFmtId="204" fontId="43" fillId="0" borderId="0"/>
    <xf numFmtId="204" fontId="12" fillId="0" borderId="0"/>
    <xf numFmtId="204" fontId="12" fillId="0" borderId="0"/>
    <xf numFmtId="204" fontId="12" fillId="0" borderId="0"/>
    <xf numFmtId="204" fontId="43" fillId="0" borderId="0"/>
    <xf numFmtId="204" fontId="43" fillId="0" borderId="0"/>
    <xf numFmtId="204" fontId="88" fillId="0" borderId="0" applyBorder="0" applyProtection="0"/>
    <xf numFmtId="204" fontId="89" fillId="0" borderId="0"/>
    <xf numFmtId="204" fontId="43" fillId="0" borderId="0"/>
    <xf numFmtId="204" fontId="30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51" fillId="48" borderId="0" applyNumberFormat="0" applyBorder="0" applyAlignment="0" applyProtection="0"/>
    <xf numFmtId="204" fontId="62" fillId="0" borderId="26" applyNumberFormat="0" applyAlignment="0" applyProtection="0">
      <alignment horizontal="left" vertical="center"/>
    </xf>
    <xf numFmtId="204" fontId="62" fillId="0" borderId="5">
      <alignment horizontal="left" vertical="center"/>
    </xf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15" fillId="11" borderId="14" applyNumberFormat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31" fillId="0" borderId="23" applyNumberFormat="0" applyFill="0" applyAlignment="0" applyProtection="0"/>
    <xf numFmtId="204" fontId="27" fillId="0" borderId="0"/>
    <xf numFmtId="204" fontId="25" fillId="26" borderId="0" applyNumberFormat="0" applyBorder="0" applyAlignment="0" applyProtection="0"/>
    <xf numFmtId="204" fontId="64" fillId="53" borderId="0" applyNumberFormat="0" applyBorder="0" applyAlignment="0" applyProtection="0"/>
    <xf numFmtId="204" fontId="64" fillId="53" borderId="0" applyNumberFormat="0" applyBorder="0" applyAlignment="0" applyProtection="0"/>
    <xf numFmtId="204" fontId="64" fillId="53" borderId="0" applyNumberFormat="0" applyBorder="0" applyAlignment="0" applyProtection="0"/>
    <xf numFmtId="204" fontId="64" fillId="53" borderId="0" applyNumberFormat="0" applyBorder="0" applyAlignment="0" applyProtection="0"/>
    <xf numFmtId="204" fontId="39" fillId="0" borderId="27"/>
    <xf numFmtId="204" fontId="14" fillId="0" borderId="0"/>
    <xf numFmtId="204" fontId="12" fillId="0" borderId="0"/>
    <xf numFmtId="204" fontId="49" fillId="62" borderId="0"/>
    <xf numFmtId="204" fontId="49" fillId="62" borderId="0"/>
    <xf numFmtId="204" fontId="27" fillId="0" borderId="0"/>
    <xf numFmtId="204" fontId="44" fillId="0" borderId="0"/>
    <xf numFmtId="204" fontId="27" fillId="27" borderId="22" applyNumberFormat="0" applyFont="0" applyAlignment="0" applyProtection="0"/>
    <xf numFmtId="204" fontId="49" fillId="52" borderId="28" applyNumberFormat="0" applyFont="0" applyAlignment="0" applyProtection="0"/>
    <xf numFmtId="204" fontId="49" fillId="52" borderId="28" applyNumberFormat="0" applyFont="0" applyAlignment="0" applyProtection="0"/>
    <xf numFmtId="204" fontId="49" fillId="52" borderId="28" applyNumberFormat="0" applyFont="0" applyAlignment="0" applyProtection="0"/>
    <xf numFmtId="204" fontId="49" fillId="52" borderId="28" applyNumberFormat="0" applyFont="0" applyAlignment="0" applyProtection="0"/>
    <xf numFmtId="204" fontId="16" fillId="24" borderId="15" applyNumberFormat="0" applyAlignment="0" applyProtection="0"/>
    <xf numFmtId="17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45" fillId="0" borderId="0" applyNumberFormat="0">
      <alignment horizontal="left"/>
    </xf>
    <xf numFmtId="204" fontId="57" fillId="63" borderId="0">
      <alignment horizontal="center" vertical="center"/>
    </xf>
    <xf numFmtId="4" fontId="58" fillId="64" borderId="15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50" fillId="26" borderId="28" applyNumberFormat="0" applyProtection="0">
      <alignment vertical="center"/>
    </xf>
    <xf numFmtId="4" fontId="66" fillId="64" borderId="15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58" fillId="64" borderId="15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8" fillId="64" borderId="15" applyNumberFormat="0" applyProtection="0">
      <alignment horizontal="left" vertical="center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39" fillId="26" borderId="29" applyNumberFormat="0" applyProtection="0">
      <alignment horizontal="left" vertical="top" indent="1"/>
    </xf>
    <xf numFmtId="204" fontId="67" fillId="31" borderId="30" applyNumberFormat="0" applyProtection="0">
      <alignment horizontal="center" vertical="center" wrapTex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8" fillId="65" borderId="15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8" fillId="66" borderId="15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0" fillId="67" borderId="28" applyNumberFormat="0" applyProtection="0">
      <alignment horizontal="right" vertical="center"/>
    </xf>
    <xf numFmtId="4" fontId="58" fillId="68" borderId="1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8" fillId="69" borderId="15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8" fillId="70" borderId="15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0" fillId="19" borderId="28" applyNumberFormat="0" applyProtection="0">
      <alignment horizontal="right" vertical="center"/>
    </xf>
    <xf numFmtId="4" fontId="58" fillId="71" borderId="15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0" fillId="23" borderId="28" applyNumberFormat="0" applyProtection="0">
      <alignment horizontal="right" vertical="center"/>
    </xf>
    <xf numFmtId="4" fontId="58" fillId="72" borderId="15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4" fontId="58" fillId="73" borderId="15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0" fillId="74" borderId="28" applyNumberFormat="0" applyProtection="0">
      <alignment horizontal="right" vertical="center"/>
    </xf>
    <xf numFmtId="4" fontId="58" fillId="75" borderId="15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68" fillId="76" borderId="1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0" fillId="77" borderId="25" applyNumberFormat="0" applyProtection="0">
      <alignment horizontal="left" vertical="center" indent="1"/>
    </xf>
    <xf numFmtId="4" fontId="58" fillId="78" borderId="31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69" fillId="80" borderId="0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204" fontId="26" fillId="31" borderId="30" applyNumberFormat="0" applyProtection="0">
      <alignment horizontal="left" vertical="center" indent="1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" fontId="70" fillId="78" borderId="30" applyNumberFormat="0" applyProtection="0">
      <alignment horizontal="left" vertical="center" wrapText="1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50" fillId="82" borderId="25" applyNumberFormat="0" applyProtection="0">
      <alignment horizontal="left" vertical="center" indent="1"/>
    </xf>
    <xf numFmtId="4" fontId="70" fillId="83" borderId="30" applyNumberFormat="0" applyProtection="0">
      <alignment horizontal="left" vertical="center" wrapText="1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4" fontId="50" fillId="81" borderId="25" applyNumberFormat="0" applyProtection="0">
      <alignment horizontal="left" vertical="center" indent="1"/>
    </xf>
    <xf numFmtId="204" fontId="26" fillId="84" borderId="30" applyNumberFormat="0" applyProtection="0">
      <alignment horizontal="left" vertical="center" wrapText="1" indent="2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26" fillId="79" borderId="29" applyNumberFormat="0" applyProtection="0">
      <alignment horizontal="left" vertical="center" indent="1"/>
    </xf>
    <xf numFmtId="204" fontId="71" fillId="83" borderId="30" applyNumberFormat="0" applyProtection="0">
      <alignment horizontal="center" vertical="center" wrapTex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49" fillId="79" borderId="29" applyNumberFormat="0" applyProtection="0">
      <alignment horizontal="left" vertical="top" indent="1"/>
    </xf>
    <xf numFmtId="204" fontId="26" fillId="79" borderId="29" applyNumberFormat="0" applyProtection="0">
      <alignment horizontal="left" vertical="top" indent="1"/>
    </xf>
    <xf numFmtId="204" fontId="26" fillId="85" borderId="30" applyNumberFormat="0" applyProtection="0">
      <alignment horizontal="left" vertical="center" wrapText="1" indent="4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26" fillId="81" borderId="29" applyNumberFormat="0" applyProtection="0">
      <alignment horizontal="left" vertical="center" indent="1"/>
    </xf>
    <xf numFmtId="204" fontId="71" fillId="87" borderId="30" applyNumberFormat="0" applyProtection="0">
      <alignment horizontal="center" vertical="center" wrapTex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49" fillId="81" borderId="29" applyNumberFormat="0" applyProtection="0">
      <alignment horizontal="left" vertical="top" indent="1"/>
    </xf>
    <xf numFmtId="204" fontId="26" fillId="81" borderId="29" applyNumberFormat="0" applyProtection="0">
      <alignment horizontal="left" vertical="top" indent="1"/>
    </xf>
    <xf numFmtId="204" fontId="26" fillId="88" borderId="30" applyNumberFormat="0" applyProtection="0">
      <alignment horizontal="left" vertical="center" wrapText="1" indent="6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26" fillId="89" borderId="15" applyNumberFormat="0" applyProtection="0">
      <alignment horizontal="left" vertical="center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49" fillId="12" borderId="29" applyNumberFormat="0" applyProtection="0">
      <alignment horizontal="left" vertical="top" indent="1"/>
    </xf>
    <xf numFmtId="204" fontId="26" fillId="12" borderId="29" applyNumberFormat="0" applyProtection="0">
      <alignment horizontal="left" vertical="top" indent="1"/>
    </xf>
    <xf numFmtId="204" fontId="26" fillId="0" borderId="30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04" fontId="26" fillId="31" borderId="15" applyNumberFormat="0" applyProtection="0">
      <alignment horizontal="left" vertical="center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49" fillId="82" borderId="29" applyNumberFormat="0" applyProtection="0">
      <alignment horizontal="left" vertical="top" indent="1"/>
    </xf>
    <xf numFmtId="204" fontId="26" fillId="82" borderId="29" applyNumberFormat="0" applyProtection="0">
      <alignment horizontal="left" vertical="top" indent="1"/>
    </xf>
    <xf numFmtId="204" fontId="26" fillId="63" borderId="2" applyNumberFormat="0">
      <protection locked="0"/>
    </xf>
    <xf numFmtId="204" fontId="26" fillId="63" borderId="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49" fillId="63" borderId="32" applyNumberFormat="0">
      <protection locked="0"/>
    </xf>
    <xf numFmtId="204" fontId="26" fillId="63" borderId="2" applyNumberFormat="0">
      <protection locked="0"/>
    </xf>
    <xf numFmtId="204" fontId="72" fillId="79" borderId="33" applyBorder="0"/>
    <xf numFmtId="4" fontId="58" fillId="90" borderId="15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73" fillId="27" borderId="29" applyNumberFormat="0" applyProtection="0">
      <alignment vertical="center"/>
    </xf>
    <xf numFmtId="4" fontId="66" fillId="90" borderId="15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58" fillId="90" borderId="15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73" fillId="24" borderId="29" applyNumberFormat="0" applyProtection="0">
      <alignment horizontal="left" vertical="center" indent="1"/>
    </xf>
    <xf numFmtId="4" fontId="58" fillId="90" borderId="15" applyNumberFormat="0" applyProtection="0">
      <alignment horizontal="left" vertical="center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204" fontId="73" fillId="27" borderId="29" applyNumberFormat="0" applyProtection="0">
      <alignment horizontal="left" vertical="top" indent="1"/>
    </xf>
    <xf numFmtId="4" fontId="58" fillId="78" borderId="15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4" fontId="66" fillId="78" borderId="15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204" fontId="26" fillId="31" borderId="34" applyNumberFormat="0" applyProtection="0">
      <alignment horizontal="left" vertical="center" wrapTex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204" fontId="71" fillId="11" borderId="30" applyNumberFormat="0" applyProtection="0">
      <alignment horizontal="center" vertical="center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3" fillId="81" borderId="29" applyNumberFormat="0" applyProtection="0">
      <alignment horizontal="left" vertical="top" indent="1"/>
    </xf>
    <xf numFmtId="204" fontId="74" fillId="0" borderId="0" applyNumberFormat="0" applyProtection="0"/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204" fontId="50" fillId="93" borderId="2"/>
    <xf numFmtId="204" fontId="50" fillId="93" borderId="2"/>
    <xf numFmtId="4" fontId="65" fillId="78" borderId="15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204" fontId="39" fillId="0" borderId="0" applyNumberFormat="0" applyFill="0" applyBorder="0" applyAlignment="0" applyProtection="0"/>
    <xf numFmtId="2" fontId="75" fillId="94" borderId="35" applyProtection="0"/>
    <xf numFmtId="2" fontId="75" fillId="94" borderId="35" applyProtection="0"/>
    <xf numFmtId="2" fontId="76" fillId="0" borderId="0" applyFill="0" applyBorder="0" applyProtection="0"/>
    <xf numFmtId="2" fontId="54" fillId="0" borderId="0" applyFill="0" applyBorder="0" applyProtection="0"/>
    <xf numFmtId="2" fontId="54" fillId="95" borderId="35" applyProtection="0"/>
    <xf numFmtId="2" fontId="54" fillId="96" borderId="35" applyProtection="0"/>
    <xf numFmtId="2" fontId="54" fillId="97" borderId="35" applyProtection="0"/>
    <xf numFmtId="2" fontId="54" fillId="97" borderId="35" applyProtection="0">
      <alignment horizontal="center"/>
    </xf>
    <xf numFmtId="2" fontId="54" fillId="96" borderId="35" applyProtection="0">
      <alignment horizontal="center"/>
    </xf>
    <xf numFmtId="204" fontId="43" fillId="0" borderId="0"/>
    <xf numFmtId="165" fontId="26" fillId="0" borderId="0" applyBorder="0" applyAlignment="0" applyProtection="0"/>
    <xf numFmtId="204" fontId="50" fillId="0" borderId="0"/>
    <xf numFmtId="49" fontId="58" fillId="0" borderId="0" applyFill="0" applyBorder="0" applyAlignment="0"/>
    <xf numFmtId="182" fontId="58" fillId="0" borderId="0" applyFill="0" applyBorder="0" applyAlignment="0"/>
    <xf numFmtId="183" fontId="58" fillId="0" borderId="0" applyFill="0" applyBorder="0" applyAlignment="0"/>
    <xf numFmtId="204" fontId="39" fillId="0" borderId="25">
      <alignment horizontal="left" vertical="top" wrapText="1"/>
    </xf>
    <xf numFmtId="204" fontId="24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33" fillId="0" borderId="0" applyNumberFormat="0" applyFill="0" applyBorder="0" applyAlignment="0" applyProtection="0"/>
    <xf numFmtId="174" fontId="43" fillId="0" borderId="36">
      <protection locked="0"/>
    </xf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90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204" fontId="78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204" fontId="79" fillId="0" borderId="0" applyNumberFormat="0" applyFill="0" applyBorder="0" applyAlignment="0" applyProtection="0">
      <alignment vertical="top"/>
      <protection locked="0"/>
    </xf>
    <xf numFmtId="204" fontId="91" fillId="0" borderId="0" applyNumberFormat="0" applyFill="0" applyBorder="0" applyAlignment="0" applyProtection="0"/>
    <xf numFmtId="204" fontId="91" fillId="0" borderId="0" applyNumberForma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>
      <alignment vertical="top"/>
      <protection locked="0"/>
    </xf>
    <xf numFmtId="204" fontId="9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204" fontId="46" fillId="0" borderId="0" applyBorder="0">
      <alignment horizontal="center" vertical="center" wrapText="1"/>
    </xf>
    <xf numFmtId="204" fontId="21" fillId="0" borderId="19" applyBorder="0">
      <alignment horizontal="center" vertical="center" wrapText="1"/>
    </xf>
    <xf numFmtId="174" fontId="47" fillId="98" borderId="36"/>
    <xf numFmtId="4" fontId="48" fillId="64" borderId="2" applyBorder="0">
      <alignment horizontal="right"/>
    </xf>
    <xf numFmtId="204" fontId="22" fillId="0" borderId="20" applyNumberFormat="0" applyFill="0" applyAlignment="0" applyProtection="0"/>
    <xf numFmtId="204" fontId="80" fillId="0" borderId="0">
      <alignment horizontal="center" vertical="top" wrapText="1"/>
    </xf>
    <xf numFmtId="204" fontId="81" fillId="0" borderId="0">
      <alignment horizontal="centerContinuous" vertical="center" wrapText="1"/>
    </xf>
    <xf numFmtId="204" fontId="37" fillId="99" borderId="0" applyFill="0">
      <alignment wrapText="1"/>
    </xf>
    <xf numFmtId="204" fontId="36" fillId="29" borderId="0" applyNumberFormat="0" applyBorder="0" applyAlignment="0" applyProtection="0"/>
    <xf numFmtId="204" fontId="36" fillId="29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2" fillId="0" borderId="0"/>
    <xf numFmtId="204" fontId="1" fillId="0" borderId="0"/>
    <xf numFmtId="204" fontId="43" fillId="0" borderId="0"/>
    <xf numFmtId="204" fontId="1" fillId="0" borderId="0"/>
    <xf numFmtId="204" fontId="43" fillId="0" borderId="0"/>
    <xf numFmtId="204" fontId="43" fillId="0" borderId="0"/>
    <xf numFmtId="204" fontId="43" fillId="0" borderId="0"/>
    <xf numFmtId="204" fontId="27" fillId="0" borderId="0"/>
    <xf numFmtId="204" fontId="27" fillId="0" borderId="0"/>
    <xf numFmtId="204" fontId="1" fillId="0" borderId="0"/>
    <xf numFmtId="204" fontId="12" fillId="0" borderId="0"/>
    <xf numFmtId="204" fontId="1" fillId="0" borderId="0"/>
    <xf numFmtId="204" fontId="6" fillId="0" borderId="0"/>
    <xf numFmtId="204" fontId="12" fillId="0" borderId="0"/>
    <xf numFmtId="204" fontId="43" fillId="0" borderId="0"/>
    <xf numFmtId="204" fontId="12" fillId="0" borderId="0"/>
    <xf numFmtId="204" fontId="1" fillId="0" borderId="0"/>
    <xf numFmtId="204" fontId="27" fillId="0" borderId="0"/>
    <xf numFmtId="204" fontId="12" fillId="0" borderId="0"/>
    <xf numFmtId="204" fontId="49" fillId="0" borderId="0"/>
    <xf numFmtId="204" fontId="1" fillId="0" borderId="0"/>
    <xf numFmtId="204" fontId="1" fillId="0" borderId="0"/>
    <xf numFmtId="204" fontId="50" fillId="0" borderId="0"/>
    <xf numFmtId="204" fontId="93" fillId="0" borderId="0"/>
    <xf numFmtId="204" fontId="1" fillId="0" borderId="0"/>
    <xf numFmtId="204" fontId="6" fillId="0" borderId="0"/>
    <xf numFmtId="204" fontId="43" fillId="0" borderId="0"/>
    <xf numFmtId="204" fontId="38" fillId="0" borderId="0"/>
    <xf numFmtId="204" fontId="27" fillId="0" borderId="0"/>
    <xf numFmtId="204" fontId="6" fillId="0" borderId="0"/>
    <xf numFmtId="204" fontId="27" fillId="0" borderId="0"/>
    <xf numFmtId="204" fontId="82" fillId="0" borderId="0"/>
    <xf numFmtId="204" fontId="6" fillId="0" borderId="0"/>
    <xf numFmtId="204" fontId="50" fillId="0" borderId="0"/>
    <xf numFmtId="204" fontId="1" fillId="0" borderId="0"/>
    <xf numFmtId="204" fontId="1" fillId="0" borderId="0"/>
    <xf numFmtId="204" fontId="27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83" fillId="0" borderId="0"/>
    <xf numFmtId="204" fontId="26" fillId="0" borderId="0" applyNumberFormat="0" applyFont="0" applyFill="0" applyBorder="0" applyAlignment="0" applyProtection="0">
      <alignment vertical="top"/>
    </xf>
    <xf numFmtId="204" fontId="27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6" fillId="0" borderId="0"/>
    <xf numFmtId="204" fontId="1" fillId="0" borderId="0"/>
    <xf numFmtId="204" fontId="1" fillId="0" borderId="0"/>
    <xf numFmtId="204" fontId="26" fillId="0" borderId="0" applyNumberFormat="0" applyFont="0" applyFill="0" applyBorder="0" applyAlignment="0" applyProtection="0">
      <alignment vertical="top"/>
    </xf>
    <xf numFmtId="204" fontId="1" fillId="0" borderId="0"/>
    <xf numFmtId="204" fontId="26" fillId="0" borderId="0" applyNumberFormat="0" applyFont="0" applyFill="0" applyBorder="0" applyAlignment="0" applyProtection="0">
      <alignment vertical="top"/>
    </xf>
    <xf numFmtId="204" fontId="27" fillId="0" borderId="0"/>
    <xf numFmtId="204" fontId="1" fillId="0" borderId="0"/>
    <xf numFmtId="204" fontId="1" fillId="0" borderId="0"/>
    <xf numFmtId="204" fontId="12" fillId="0" borderId="0"/>
    <xf numFmtId="204" fontId="27" fillId="0" borderId="0"/>
    <xf numFmtId="204" fontId="12" fillId="0" borderId="0"/>
    <xf numFmtId="204" fontId="12" fillId="0" borderId="0"/>
    <xf numFmtId="204" fontId="12" fillId="0" borderId="0"/>
    <xf numFmtId="204" fontId="1" fillId="0" borderId="0"/>
    <xf numFmtId="204" fontId="1" fillId="0" borderId="0"/>
    <xf numFmtId="204" fontId="12" fillId="0" borderId="0"/>
    <xf numFmtId="204" fontId="6" fillId="0" borderId="0"/>
    <xf numFmtId="204" fontId="26" fillId="0" borderId="0"/>
    <xf numFmtId="204" fontId="49" fillId="0" borderId="0"/>
    <xf numFmtId="204" fontId="26" fillId="0" borderId="0"/>
    <xf numFmtId="204" fontId="26" fillId="0" borderId="0"/>
    <xf numFmtId="204" fontId="3" fillId="0" borderId="0"/>
    <xf numFmtId="204" fontId="93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4" fillId="0" borderId="0"/>
    <xf numFmtId="204" fontId="14" fillId="0" borderId="0"/>
    <xf numFmtId="204" fontId="27" fillId="0" borderId="0"/>
    <xf numFmtId="204" fontId="1" fillId="0" borderId="0"/>
    <xf numFmtId="204" fontId="49" fillId="0" borderId="0"/>
    <xf numFmtId="204" fontId="26" fillId="0" borderId="0" applyNumberFormat="0" applyFont="0" applyFill="0" applyBorder="0" applyAlignment="0" applyProtection="0">
      <alignment vertical="top"/>
    </xf>
    <xf numFmtId="204" fontId="51" fillId="0" borderId="0"/>
    <xf numFmtId="204" fontId="12" fillId="0" borderId="0"/>
    <xf numFmtId="204" fontId="26" fillId="0" borderId="0"/>
    <xf numFmtId="204" fontId="12" fillId="0" borderId="0"/>
    <xf numFmtId="204" fontId="1" fillId="0" borderId="0"/>
    <xf numFmtId="204" fontId="12" fillId="0" borderId="0"/>
    <xf numFmtId="204" fontId="43" fillId="0" borderId="0"/>
    <xf numFmtId="204" fontId="1" fillId="0" borderId="0"/>
    <xf numFmtId="204" fontId="26" fillId="0" borderId="0"/>
    <xf numFmtId="204" fontId="27" fillId="0" borderId="0"/>
    <xf numFmtId="204" fontId="12" fillId="0" borderId="0"/>
    <xf numFmtId="204" fontId="12" fillId="0" borderId="0"/>
    <xf numFmtId="204" fontId="1" fillId="0" borderId="0"/>
    <xf numFmtId="204" fontId="12" fillId="0" borderId="0"/>
    <xf numFmtId="204" fontId="6" fillId="0" borderId="0"/>
    <xf numFmtId="204" fontId="26" fillId="0" borderId="0"/>
    <xf numFmtId="204" fontId="1" fillId="0" borderId="0"/>
    <xf numFmtId="204" fontId="26" fillId="0" borderId="0"/>
    <xf numFmtId="204" fontId="1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1" fillId="0" borderId="0"/>
    <xf numFmtId="204" fontId="12" fillId="0" borderId="0"/>
    <xf numFmtId="204" fontId="1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26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0" borderId="0"/>
    <xf numFmtId="204" fontId="12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6" fillId="0" borderId="0"/>
    <xf numFmtId="204" fontId="50" fillId="0" borderId="0"/>
    <xf numFmtId="204" fontId="50" fillId="0" borderId="0"/>
    <xf numFmtId="204" fontId="6" fillId="0" borderId="0"/>
    <xf numFmtId="204" fontId="49" fillId="0" borderId="0">
      <alignment horizontal="left"/>
    </xf>
    <xf numFmtId="204" fontId="49" fillId="0" borderId="0"/>
    <xf numFmtId="204" fontId="1" fillId="0" borderId="0"/>
    <xf numFmtId="204" fontId="50" fillId="0" borderId="0"/>
    <xf numFmtId="204" fontId="49" fillId="0" borderId="0"/>
    <xf numFmtId="204" fontId="49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49" fillId="0" borderId="0"/>
    <xf numFmtId="204" fontId="49" fillId="0" borderId="0"/>
    <xf numFmtId="204" fontId="50" fillId="0" borderId="0"/>
    <xf numFmtId="204" fontId="27" fillId="0" borderId="0"/>
    <xf numFmtId="204" fontId="1" fillId="0" borderId="0"/>
    <xf numFmtId="204" fontId="49" fillId="0" borderId="0"/>
    <xf numFmtId="204" fontId="49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4" fillId="0" borderId="0"/>
    <xf numFmtId="49" fontId="48" fillId="0" borderId="0" applyBorder="0">
      <alignment vertical="top"/>
    </xf>
    <xf numFmtId="204" fontId="95" fillId="0" borderId="0"/>
    <xf numFmtId="204" fontId="49" fillId="0" borderId="0"/>
    <xf numFmtId="204" fontId="1" fillId="0" borderId="0"/>
    <xf numFmtId="204" fontId="1" fillId="0" borderId="0"/>
    <xf numFmtId="204" fontId="43" fillId="0" borderId="0"/>
    <xf numFmtId="204" fontId="1" fillId="0" borderId="0"/>
    <xf numFmtId="204" fontId="35" fillId="28" borderId="0" applyNumberFormat="0" applyBorder="0" applyAlignment="0" applyProtection="0"/>
    <xf numFmtId="204" fontId="12" fillId="27" borderId="22" applyNumberFormat="0" applyFont="0" applyAlignment="0" applyProtection="0"/>
    <xf numFmtId="204" fontId="12" fillId="27" borderId="22" applyNumberFormat="0" applyFont="0" applyAlignment="0" applyProtection="0"/>
    <xf numFmtId="204" fontId="12" fillId="27" borderId="2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204" fontId="85" fillId="0" borderId="9"/>
    <xf numFmtId="204" fontId="26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52" fillId="0" borderId="0"/>
    <xf numFmtId="204" fontId="86" fillId="91" borderId="1">
      <alignment horizontal="center" wrapText="1"/>
    </xf>
    <xf numFmtId="204" fontId="40" fillId="91" borderId="0"/>
    <xf numFmtId="204" fontId="87" fillId="100" borderId="0"/>
    <xf numFmtId="204" fontId="86" fillId="71" borderId="1">
      <alignment horizontal="center"/>
    </xf>
    <xf numFmtId="204" fontId="43" fillId="0" borderId="10" applyBorder="0" applyAlignment="0">
      <alignment horizontal="left" wrapText="1"/>
    </xf>
    <xf numFmtId="49" fontId="37" fillId="0" borderId="0">
      <alignment horizontal="center"/>
    </xf>
    <xf numFmtId="49" fontId="37" fillId="0" borderId="0">
      <alignment horizontal="center"/>
    </xf>
    <xf numFmtId="165" fontId="49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8" fillId="99" borderId="0" applyBorder="0">
      <alignment horizontal="right"/>
    </xf>
    <xf numFmtId="4" fontId="48" fillId="99" borderId="0" applyBorder="0">
      <alignment horizontal="right"/>
    </xf>
    <xf numFmtId="4" fontId="48" fillId="99" borderId="37" applyBorder="0">
      <alignment horizontal="right"/>
    </xf>
    <xf numFmtId="4" fontId="48" fillId="99" borderId="2" applyFont="0" applyBorder="0">
      <alignment horizontal="right"/>
    </xf>
    <xf numFmtId="204" fontId="1" fillId="0" borderId="0"/>
    <xf numFmtId="204" fontId="12" fillId="6" borderId="0" applyNumberFormat="0" applyBorder="0" applyAlignment="0" applyProtection="0"/>
    <xf numFmtId="204" fontId="12" fillId="7" borderId="0" applyNumberFormat="0" applyBorder="0" applyAlignment="0" applyProtection="0"/>
    <xf numFmtId="204" fontId="12" fillId="8" borderId="0" applyNumberFormat="0" applyBorder="0" applyAlignment="0" applyProtection="0"/>
    <xf numFmtId="204" fontId="12" fillId="9" borderId="0" applyNumberFormat="0" applyBorder="0" applyAlignment="0" applyProtection="0"/>
    <xf numFmtId="204" fontId="12" fillId="10" borderId="0" applyNumberFormat="0" applyBorder="0" applyAlignment="0" applyProtection="0"/>
    <xf numFmtId="204" fontId="12" fillId="11" borderId="0" applyNumberFormat="0" applyBorder="0" applyAlignment="0" applyProtection="0"/>
    <xf numFmtId="204" fontId="12" fillId="12" borderId="0" applyNumberFormat="0" applyBorder="0" applyAlignment="0" applyProtection="0"/>
    <xf numFmtId="204" fontId="12" fillId="13" borderId="0" applyNumberFormat="0" applyBorder="0" applyAlignment="0" applyProtection="0"/>
    <xf numFmtId="204" fontId="12" fillId="14" borderId="0" applyNumberFormat="0" applyBorder="0" applyAlignment="0" applyProtection="0"/>
    <xf numFmtId="204" fontId="12" fillId="9" borderId="0" applyNumberFormat="0" applyBorder="0" applyAlignment="0" applyProtection="0"/>
    <xf numFmtId="204" fontId="12" fillId="12" borderId="0" applyNumberFormat="0" applyBorder="0" applyAlignment="0" applyProtection="0"/>
    <xf numFmtId="204" fontId="12" fillId="15" borderId="0" applyNumberFormat="0" applyBorder="0" applyAlignment="0" applyProtection="0"/>
    <xf numFmtId="204" fontId="13" fillId="16" borderId="0" applyNumberFormat="0" applyBorder="0" applyAlignment="0" applyProtection="0"/>
    <xf numFmtId="204" fontId="13" fillId="13" borderId="0" applyNumberFormat="0" applyBorder="0" applyAlignment="0" applyProtection="0"/>
    <xf numFmtId="204" fontId="13" fillId="14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19" borderId="0" applyNumberFormat="0" applyBorder="0" applyAlignment="0" applyProtection="0"/>
    <xf numFmtId="204" fontId="13" fillId="20" borderId="0" applyNumberFormat="0" applyBorder="0" applyAlignment="0" applyProtection="0"/>
    <xf numFmtId="204" fontId="13" fillId="21" borderId="0" applyNumberFormat="0" applyBorder="0" applyAlignment="0" applyProtection="0"/>
    <xf numFmtId="204" fontId="13" fillId="22" borderId="0" applyNumberFormat="0" applyBorder="0" applyAlignment="0" applyProtection="0"/>
    <xf numFmtId="204" fontId="13" fillId="17" borderId="0" applyNumberFormat="0" applyBorder="0" applyAlignment="0" applyProtection="0"/>
    <xf numFmtId="204" fontId="13" fillId="18" borderId="0" applyNumberFormat="0" applyBorder="0" applyAlignment="0" applyProtection="0"/>
    <xf numFmtId="204" fontId="13" fillId="23" borderId="0" applyNumberFormat="0" applyBorder="0" applyAlignment="0" applyProtection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8" fillId="0" borderId="16" applyNumberFormat="0" applyFill="0" applyAlignment="0" applyProtection="0"/>
    <xf numFmtId="204" fontId="19" fillId="0" borderId="17" applyNumberFormat="0" applyFill="0" applyAlignment="0" applyProtection="0"/>
    <xf numFmtId="204" fontId="20" fillId="0" borderId="18" applyNumberFormat="0" applyFill="0" applyAlignment="0" applyProtection="0"/>
    <xf numFmtId="204" fontId="20" fillId="0" borderId="0" applyNumberFormat="0" applyFill="0" applyBorder="0" applyAlignment="0" applyProtection="0"/>
    <xf numFmtId="204" fontId="22" fillId="0" borderId="20" applyNumberFormat="0" applyFill="0" applyAlignment="0" applyProtection="0"/>
    <xf numFmtId="204" fontId="23" fillId="25" borderId="21" applyNumberFormat="0" applyAlignment="0" applyProtection="0"/>
    <xf numFmtId="204" fontId="24" fillId="0" borderId="0" applyNumberFormat="0" applyFill="0" applyBorder="0" applyAlignment="0" applyProtection="0"/>
    <xf numFmtId="204" fontId="25" fillId="26" borderId="0" applyNumberFormat="0" applyBorder="0" applyAlignment="0" applyProtection="0"/>
    <xf numFmtId="204" fontId="27" fillId="0" borderId="0"/>
    <xf numFmtId="204" fontId="26" fillId="0" borderId="0" applyNumberFormat="0" applyFont="0" applyFill="0" applyBorder="0" applyAlignment="0" applyProtection="0">
      <alignment vertical="top"/>
    </xf>
    <xf numFmtId="204" fontId="26" fillId="0" borderId="0" applyNumberFormat="0" applyFont="0" applyFill="0" applyBorder="0" applyAlignment="0" applyProtection="0">
      <alignment vertical="top"/>
    </xf>
    <xf numFmtId="204" fontId="27" fillId="0" borderId="0"/>
    <xf numFmtId="204" fontId="3" fillId="0" borderId="0"/>
    <xf numFmtId="204" fontId="29" fillId="7" borderId="0" applyNumberFormat="0" applyBorder="0" applyAlignment="0" applyProtection="0"/>
    <xf numFmtId="204" fontId="30" fillId="0" borderId="0" applyNumberFormat="0" applyFill="0" applyBorder="0" applyAlignment="0" applyProtection="0"/>
    <xf numFmtId="204" fontId="12" fillId="27" borderId="22" applyNumberFormat="0" applyFont="0" applyAlignment="0" applyProtection="0"/>
    <xf numFmtId="204" fontId="31" fillId="0" borderId="23" applyNumberFormat="0" applyFill="0" applyAlignment="0" applyProtection="0"/>
    <xf numFmtId="204" fontId="33" fillId="0" borderId="0" applyNumberFormat="0" applyFill="0" applyBorder="0" applyAlignment="0" applyProtection="0"/>
    <xf numFmtId="204" fontId="34" fillId="8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49" fillId="0" borderId="0">
      <alignment vertical="top"/>
    </xf>
    <xf numFmtId="185" fontId="96" fillId="0" borderId="0">
      <alignment vertical="top"/>
    </xf>
    <xf numFmtId="186" fontId="96" fillId="89" borderId="0">
      <alignment vertical="top"/>
    </xf>
    <xf numFmtId="185" fontId="96" fillId="99" borderId="0">
      <alignment vertical="top"/>
    </xf>
    <xf numFmtId="187" fontId="49" fillId="0" borderId="0">
      <alignment vertical="top"/>
    </xf>
    <xf numFmtId="187" fontId="49" fillId="0" borderId="0">
      <alignment vertical="top"/>
    </xf>
    <xf numFmtId="204" fontId="52" fillId="0" borderId="0"/>
    <xf numFmtId="204" fontId="32" fillId="0" borderId="0"/>
    <xf numFmtId="187" fontId="49" fillId="0" borderId="0">
      <alignment vertical="top"/>
    </xf>
    <xf numFmtId="204" fontId="32" fillId="0" borderId="0"/>
    <xf numFmtId="204" fontId="32" fillId="0" borderId="0"/>
    <xf numFmtId="204" fontId="52" fillId="0" borderId="0"/>
    <xf numFmtId="187" fontId="49" fillId="0" borderId="0">
      <alignment vertical="top"/>
    </xf>
    <xf numFmtId="204" fontId="52" fillId="0" borderId="0"/>
    <xf numFmtId="204" fontId="52" fillId="0" borderId="0"/>
    <xf numFmtId="204" fontId="52" fillId="0" borderId="0"/>
    <xf numFmtId="187" fontId="49" fillId="0" borderId="0">
      <alignment vertical="top"/>
    </xf>
    <xf numFmtId="187" fontId="49" fillId="0" borderId="0">
      <alignment vertical="top"/>
    </xf>
    <xf numFmtId="204" fontId="52" fillId="0" borderId="0"/>
    <xf numFmtId="204" fontId="32" fillId="0" borderId="0"/>
    <xf numFmtId="204" fontId="32" fillId="0" borderId="0"/>
    <xf numFmtId="204" fontId="32" fillId="0" borderId="0"/>
    <xf numFmtId="204" fontId="52" fillId="0" borderId="0"/>
    <xf numFmtId="204" fontId="32" fillId="0" borderId="0"/>
    <xf numFmtId="204" fontId="32" fillId="0" borderId="0"/>
    <xf numFmtId="164" fontId="97" fillId="0" borderId="0">
      <protection locked="0"/>
    </xf>
    <xf numFmtId="164" fontId="97" fillId="0" borderId="0">
      <protection locked="0"/>
    </xf>
    <xf numFmtId="164" fontId="97" fillId="0" borderId="0">
      <protection locked="0"/>
    </xf>
    <xf numFmtId="204" fontId="98" fillId="0" borderId="0">
      <protection locked="0"/>
    </xf>
    <xf numFmtId="204" fontId="98" fillId="0" borderId="0">
      <protection locked="0"/>
    </xf>
    <xf numFmtId="204" fontId="97" fillId="0" borderId="40">
      <protection locked="0"/>
    </xf>
    <xf numFmtId="188" fontId="99" fillId="103" borderId="0">
      <alignment horizontal="center" vertical="center"/>
    </xf>
    <xf numFmtId="189" fontId="100" fillId="0" borderId="38" applyFont="0" applyFill="0">
      <alignment horizontal="right" vertical="center"/>
      <protection locked="0"/>
    </xf>
    <xf numFmtId="204" fontId="101" fillId="0" borderId="0" applyNumberFormat="0" applyFill="0" applyBorder="0" applyAlignment="0" applyProtection="0">
      <alignment vertical="top"/>
      <protection locked="0"/>
    </xf>
    <xf numFmtId="174" fontId="43" fillId="0" borderId="36">
      <protection locked="0"/>
    </xf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9" fontId="100" fillId="0" borderId="0" applyFont="0" applyBorder="0" applyProtection="0">
      <alignment vertical="center"/>
    </xf>
    <xf numFmtId="188" fontId="26" fillId="0" borderId="0" applyNumberFormat="0" applyFont="0" applyAlignment="0">
      <alignment horizontal="center" vertical="center"/>
    </xf>
    <xf numFmtId="39" fontId="71" fillId="89" borderId="0" applyNumberFormat="0" applyBorder="0">
      <alignment vertical="center"/>
    </xf>
    <xf numFmtId="204" fontId="43" fillId="0" borderId="0">
      <alignment horizontal="left"/>
    </xf>
    <xf numFmtId="192" fontId="102" fillId="104" borderId="2">
      <alignment vertical="center"/>
    </xf>
    <xf numFmtId="192" fontId="102" fillId="101" borderId="2">
      <alignment vertical="center"/>
    </xf>
    <xf numFmtId="37" fontId="103" fillId="68" borderId="2">
      <alignment horizontal="center" vertical="center"/>
    </xf>
    <xf numFmtId="37" fontId="103" fillId="68" borderId="2">
      <alignment horizontal="center" vertical="center"/>
    </xf>
    <xf numFmtId="3" fontId="104" fillId="0" borderId="0" applyFont="0" applyFill="0" applyBorder="0" applyAlignment="0" applyProtection="0"/>
    <xf numFmtId="174" fontId="47" fillId="98" borderId="36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93" fontId="104" fillId="0" borderId="0" applyFont="0" applyFill="0" applyBorder="0" applyAlignment="0" applyProtection="0"/>
    <xf numFmtId="14" fontId="105" fillId="0" borderId="0" applyFont="0" applyBorder="0">
      <alignment vertical="top"/>
    </xf>
    <xf numFmtId="14" fontId="106" fillId="0" borderId="0">
      <alignment vertical="top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107" fillId="0" borderId="0">
      <alignment vertical="top"/>
    </xf>
    <xf numFmtId="2" fontId="104" fillId="0" borderId="0" applyFont="0" applyFill="0" applyBorder="0" applyAlignment="0" applyProtection="0"/>
    <xf numFmtId="204" fontId="26" fillId="0" borderId="0" applyNumberFormat="0" applyFont="0">
      <alignment wrapText="1"/>
    </xf>
    <xf numFmtId="194" fontId="43" fillId="75" borderId="2" applyBorder="0">
      <alignment horizontal="center" vertical="center"/>
    </xf>
    <xf numFmtId="204" fontId="108" fillId="0" borderId="0">
      <alignment vertical="top"/>
    </xf>
    <xf numFmtId="204" fontId="109" fillId="0" borderId="41" applyNumberFormat="0" applyFill="0" applyAlignment="0" applyProtection="0"/>
    <xf numFmtId="187" fontId="110" fillId="0" borderId="0">
      <alignment vertical="top"/>
    </xf>
    <xf numFmtId="204" fontId="71" fillId="105" borderId="2">
      <alignment horizontal="center" vertical="center" wrapText="1"/>
      <protection locked="0"/>
    </xf>
    <xf numFmtId="204" fontId="71" fillId="105" borderId="2">
      <alignment horizontal="center" vertical="center" wrapText="1"/>
      <protection locked="0"/>
    </xf>
    <xf numFmtId="174" fontId="111" fillId="0" borderId="0"/>
    <xf numFmtId="204" fontId="112" fillId="0" borderId="0" applyNumberFormat="0" applyFill="0" applyBorder="0" applyAlignment="0" applyProtection="0">
      <alignment vertical="top"/>
      <protection locked="0"/>
    </xf>
    <xf numFmtId="187" fontId="96" fillId="0" borderId="0">
      <alignment vertical="top"/>
    </xf>
    <xf numFmtId="187" fontId="96" fillId="89" borderId="0">
      <alignment vertical="top"/>
    </xf>
    <xf numFmtId="195" fontId="96" fillId="99" borderId="0">
      <alignment vertical="top"/>
    </xf>
    <xf numFmtId="192" fontId="26" fillId="106" borderId="2">
      <alignment vertical="center"/>
    </xf>
    <xf numFmtId="188" fontId="113" fillId="83" borderId="42" applyBorder="0" applyAlignment="0">
      <alignment horizontal="left" indent="1"/>
    </xf>
    <xf numFmtId="204" fontId="114" fillId="89" borderId="2" applyFont="0" applyBorder="0" applyAlignment="0">
      <alignment horizontal="center" vertical="center"/>
    </xf>
    <xf numFmtId="204" fontId="27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04" fontId="115" fillId="89" borderId="0">
      <alignment vertical="center"/>
    </xf>
    <xf numFmtId="192" fontId="116" fillId="106" borderId="2">
      <alignment horizontal="center" vertical="center" wrapText="1"/>
      <protection locked="0"/>
    </xf>
    <xf numFmtId="192" fontId="116" fillId="106" borderId="2">
      <alignment horizontal="center" vertical="center" wrapText="1"/>
      <protection locked="0"/>
    </xf>
    <xf numFmtId="204" fontId="26" fillId="0" borderId="0">
      <alignment vertical="center"/>
    </xf>
    <xf numFmtId="204" fontId="117" fillId="107" borderId="0"/>
    <xf numFmtId="49" fontId="118" fillId="107" borderId="0"/>
    <xf numFmtId="49" fontId="119" fillId="107" borderId="43"/>
    <xf numFmtId="49" fontId="119" fillId="107" borderId="0"/>
    <xf numFmtId="204" fontId="117" fillId="91" borderId="43">
      <protection locked="0"/>
    </xf>
    <xf numFmtId="204" fontId="117" fillId="107" borderId="0"/>
    <xf numFmtId="204" fontId="119" fillId="102" borderId="0"/>
    <xf numFmtId="204" fontId="119" fillId="75" borderId="0"/>
    <xf numFmtId="204" fontId="119" fillId="69" borderId="0"/>
    <xf numFmtId="198" fontId="26" fillId="103" borderId="2">
      <alignment vertical="center"/>
    </xf>
    <xf numFmtId="204" fontId="26" fillId="108" borderId="0"/>
    <xf numFmtId="192" fontId="26" fillId="91" borderId="44" applyNumberFormat="0" applyFont="0" applyAlignment="0">
      <alignment horizontal="left"/>
    </xf>
    <xf numFmtId="187" fontId="120" fillId="109" borderId="0">
      <alignment horizontal="right" vertical="top"/>
    </xf>
    <xf numFmtId="192" fontId="121" fillId="68" borderId="39">
      <alignment horizontal="center" vertical="center"/>
    </xf>
    <xf numFmtId="204" fontId="14" fillId="110" borderId="27">
      <alignment vertical="center"/>
      <protection locked="0"/>
    </xf>
    <xf numFmtId="19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2" fontId="26" fillId="111" borderId="2" applyNumberFormat="0" applyFill="0" applyBorder="0" applyProtection="0">
      <alignment vertical="center"/>
      <protection locked="0"/>
    </xf>
    <xf numFmtId="192" fontId="26" fillId="111" borderId="2" applyNumberFormat="0" applyFill="0" applyBorder="0" applyProtection="0">
      <alignment vertical="center"/>
      <protection locked="0"/>
    </xf>
    <xf numFmtId="3" fontId="122" fillId="0" borderId="42" applyFill="0" applyBorder="0">
      <alignment vertical="center"/>
    </xf>
    <xf numFmtId="4" fontId="48" fillId="64" borderId="2" applyBorder="0">
      <alignment horizontal="right"/>
    </xf>
    <xf numFmtId="49" fontId="123" fillId="0" borderId="0" applyBorder="0">
      <alignment vertical="center"/>
    </xf>
    <xf numFmtId="204" fontId="124" fillId="0" borderId="0">
      <alignment horizontal="left"/>
    </xf>
    <xf numFmtId="204" fontId="125" fillId="89" borderId="0"/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204" fontId="81" fillId="0" borderId="0">
      <alignment horizontal="centerContinuous" vertical="center" wrapText="1"/>
    </xf>
    <xf numFmtId="204" fontId="37" fillId="99" borderId="0" applyFill="0">
      <alignment wrapText="1"/>
    </xf>
    <xf numFmtId="204" fontId="37" fillId="99" borderId="0" applyFill="0">
      <alignment wrapText="1"/>
    </xf>
    <xf numFmtId="204" fontId="37" fillId="99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49" fontId="48" fillId="0" borderId="0" applyBorder="0">
      <alignment vertical="top"/>
    </xf>
    <xf numFmtId="204" fontId="27" fillId="0" borderId="0" applyFont="0" applyFill="0" applyBorder="0" applyProtection="0">
      <alignment horizontal="center" vertical="center" wrapText="1"/>
    </xf>
    <xf numFmtId="204" fontId="27" fillId="0" borderId="0" applyNumberFormat="0" applyFont="0" applyFill="0" applyBorder="0" applyProtection="0">
      <alignment horizontal="justify" vertical="center" wrapText="1"/>
    </xf>
    <xf numFmtId="201" fontId="126" fillId="64" borderId="24" applyNumberFormat="0" applyBorder="0" applyAlignment="0">
      <alignment vertical="center"/>
      <protection locked="0"/>
    </xf>
    <xf numFmtId="9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7" fillId="0" borderId="2" applyBorder="0">
      <alignment vertical="center"/>
    </xf>
    <xf numFmtId="3" fontId="128" fillId="0" borderId="0"/>
    <xf numFmtId="49" fontId="43" fillId="0" borderId="2">
      <alignment vertical="center" wrapText="1"/>
    </xf>
    <xf numFmtId="49" fontId="43" fillId="0" borderId="2">
      <alignment vertical="center" wrapText="1"/>
    </xf>
    <xf numFmtId="202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7" fillId="0" borderId="2" applyBorder="0">
      <alignment vertical="center"/>
    </xf>
    <xf numFmtId="3" fontId="127" fillId="0" borderId="2" applyBorder="0">
      <alignment vertical="center"/>
    </xf>
    <xf numFmtId="4" fontId="48" fillId="99" borderId="0" applyFont="0" applyBorder="0">
      <alignment horizontal="right"/>
    </xf>
    <xf numFmtId="4" fontId="48" fillId="99" borderId="0" applyFont="0" applyBorder="0">
      <alignment horizontal="right"/>
    </xf>
    <xf numFmtId="4" fontId="48" fillId="100" borderId="37" applyBorder="0">
      <alignment horizontal="right"/>
    </xf>
    <xf numFmtId="4" fontId="48" fillId="99" borderId="37" applyBorder="0">
      <alignment horizontal="right"/>
    </xf>
    <xf numFmtId="4" fontId="48" fillId="99" borderId="2" applyFont="0" applyBorder="0">
      <alignment horizontal="right"/>
    </xf>
    <xf numFmtId="4" fontId="48" fillId="99" borderId="2" applyFont="0" applyBorder="0">
      <alignment horizontal="right"/>
    </xf>
    <xf numFmtId="4" fontId="48" fillId="99" borderId="2" applyFont="0" applyBorder="0">
      <alignment horizontal="right"/>
    </xf>
    <xf numFmtId="4" fontId="48" fillId="99" borderId="2" applyFont="0" applyBorder="0">
      <alignment horizontal="right"/>
    </xf>
    <xf numFmtId="203" fontId="27" fillId="0" borderId="2" applyFont="0" applyFill="0" applyBorder="0" applyProtection="0">
      <alignment horizontal="center" vertical="center"/>
    </xf>
    <xf numFmtId="203" fontId="27" fillId="0" borderId="2" applyFont="0" applyFill="0" applyBorder="0" applyProtection="0">
      <alignment horizontal="center"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164" fontId="97" fillId="0" borderId="0">
      <protection locked="0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43" fillId="0" borderId="2" applyBorder="0">
      <alignment horizontal="center" vertical="center" wrapText="1"/>
    </xf>
    <xf numFmtId="204" fontId="1" fillId="0" borderId="0"/>
    <xf numFmtId="204" fontId="1" fillId="0" borderId="0"/>
    <xf numFmtId="204" fontId="129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49" fillId="0" borderId="0"/>
    <xf numFmtId="204" fontId="49" fillId="0" borderId="0"/>
    <xf numFmtId="164" fontId="6" fillId="0" borderId="0" applyFont="0" applyFill="0" applyBorder="0" applyAlignment="0" applyProtection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4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0" fillId="0" borderId="0"/>
    <xf numFmtId="204" fontId="12" fillId="0" borderId="0"/>
    <xf numFmtId="204" fontId="2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164" fontId="1" fillId="0" borderId="0" applyFont="0" applyFill="0" applyBorder="0" applyAlignment="0" applyProtection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39" fillId="92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3" fontId="43" fillId="0" borderId="2" applyBorder="0">
      <alignment vertical="center"/>
    </xf>
    <xf numFmtId="204" fontId="1" fillId="0" borderId="0"/>
    <xf numFmtId="204" fontId="1" fillId="0" borderId="0"/>
    <xf numFmtId="204" fontId="1" fillId="0" borderId="0"/>
    <xf numFmtId="204" fontId="22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39" fillId="63" borderId="28" applyNumberFormat="0" applyProtection="0">
      <alignment horizontal="right" vertical="center"/>
    </xf>
    <xf numFmtId="204" fontId="15" fillId="11" borderId="14" applyNumberFormat="0" applyAlignment="0" applyProtection="0"/>
    <xf numFmtId="204" fontId="16" fillId="24" borderId="15" applyNumberFormat="0" applyAlignment="0" applyProtection="0"/>
    <xf numFmtId="204" fontId="17" fillId="24" borderId="14" applyNumberFormat="0" applyAlignment="0" applyProtection="0"/>
    <xf numFmtId="204" fontId="1" fillId="0" borderId="0"/>
    <xf numFmtId="204" fontId="1" fillId="0" borderId="0"/>
    <xf numFmtId="204" fontId="1" fillId="0" borderId="0"/>
    <xf numFmtId="204" fontId="22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3" fillId="0" borderId="2" applyBorder="0">
      <alignment horizontal="center" vertical="center" wrapText="1"/>
    </xf>
    <xf numFmtId="204" fontId="1" fillId="0" borderId="0"/>
    <xf numFmtId="4" fontId="50" fillId="18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17" fillId="24" borderId="14" applyNumberFormat="0" applyAlignment="0" applyProtection="0"/>
    <xf numFmtId="4" fontId="50" fillId="23" borderId="28" applyNumberFormat="0" applyProtection="0">
      <alignment horizontal="right" vertical="center"/>
    </xf>
    <xf numFmtId="204" fontId="50" fillId="12" borderId="28" applyNumberFormat="0" applyProtection="0">
      <alignment horizontal="left" vertical="center" indent="1"/>
    </xf>
    <xf numFmtId="4" fontId="50" fillId="81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0" fillId="82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9" fillId="0" borderId="2">
      <alignment horizontal="right" vertical="top"/>
      <protection locked="0"/>
    </xf>
    <xf numFmtId="4" fontId="50" fillId="26" borderId="28" applyNumberFormat="0" applyProtection="0">
      <alignment vertical="center"/>
    </xf>
    <xf numFmtId="192" fontId="26" fillId="111" borderId="2" applyNumberFormat="0" applyFill="0" applyBorder="0" applyProtection="0">
      <alignment vertical="center"/>
      <protection locked="0"/>
    </xf>
    <xf numFmtId="4" fontId="50" fillId="14" borderId="28" applyNumberFormat="0" applyProtection="0">
      <alignment horizontal="right" vertical="center"/>
    </xf>
    <xf numFmtId="204" fontId="39" fillId="0" borderId="2">
      <alignment horizontal="right" vertical="top"/>
      <protection locked="0"/>
    </xf>
    <xf numFmtId="4" fontId="50" fillId="23" borderId="28" applyNumberFormat="0" applyProtection="0">
      <alignment horizontal="right" vertical="center"/>
    </xf>
    <xf numFmtId="4" fontId="39" fillId="90" borderId="2" applyNumberFormat="0" applyProtection="0">
      <alignment vertical="center"/>
    </xf>
    <xf numFmtId="4" fontId="50" fillId="18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3" fontId="43" fillId="0" borderId="2" applyBorder="0">
      <alignment vertical="center"/>
    </xf>
    <xf numFmtId="4" fontId="50" fillId="82" borderId="25" applyNumberFormat="0" applyProtection="0">
      <alignment horizontal="left" vertical="center" indent="1"/>
    </xf>
    <xf numFmtId="4" fontId="50" fillId="74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204" fontId="49" fillId="52" borderId="28" applyNumberFormat="0" applyFont="0" applyAlignment="0" applyProtection="0"/>
    <xf numFmtId="204" fontId="12" fillId="27" borderId="22" applyNumberFormat="0" applyFont="0" applyAlignment="0" applyProtection="0"/>
    <xf numFmtId="4" fontId="50" fillId="26" borderId="28" applyNumberFormat="0" applyProtection="0">
      <alignment vertical="center"/>
    </xf>
    <xf numFmtId="4" fontId="39" fillId="64" borderId="28" applyNumberFormat="0" applyProtection="0">
      <alignment vertical="center"/>
    </xf>
    <xf numFmtId="4" fontId="14" fillId="79" borderId="25" applyNumberFormat="0" applyProtection="0">
      <alignment horizontal="left" vertical="center" indent="1"/>
    </xf>
    <xf numFmtId="4" fontId="39" fillId="64" borderId="28" applyNumberFormat="0" applyProtection="0">
      <alignment vertical="center"/>
    </xf>
    <xf numFmtId="204" fontId="1" fillId="0" borderId="0"/>
    <xf numFmtId="4" fontId="50" fillId="77" borderId="25" applyNumberFormat="0" applyProtection="0">
      <alignment horizontal="left" vertical="center" indent="1"/>
    </xf>
    <xf numFmtId="49" fontId="43" fillId="0" borderId="2">
      <alignment vertical="center" wrapText="1"/>
    </xf>
    <xf numFmtId="4" fontId="14" fillId="79" borderId="25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204" fontId="50" fillId="24" borderId="28" applyNumberFormat="0" applyProtection="0">
      <alignment horizontal="left" vertical="center" indent="1"/>
    </xf>
    <xf numFmtId="4" fontId="50" fillId="7" borderId="28" applyNumberFormat="0" applyProtection="0">
      <alignment horizontal="right" vertical="center"/>
    </xf>
    <xf numFmtId="49" fontId="39" fillId="56" borderId="2">
      <alignment horizontal="right" vertical="top"/>
      <protection locked="0"/>
    </xf>
    <xf numFmtId="204" fontId="1" fillId="0" borderId="0"/>
    <xf numFmtId="204" fontId="50" fillId="82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50" fillId="86" borderId="28" applyNumberFormat="0" applyProtection="0">
      <alignment horizontal="left" vertical="center" indent="1"/>
    </xf>
    <xf numFmtId="204" fontId="1" fillId="0" borderId="0"/>
    <xf numFmtId="4" fontId="50" fillId="19" borderId="28" applyNumberFormat="0" applyProtection="0">
      <alignment horizontal="right" vertical="center"/>
    </xf>
    <xf numFmtId="204" fontId="56" fillId="0" borderId="25">
      <alignment horizontal="center" vertical="top" wrapText="1"/>
    </xf>
    <xf numFmtId="4" fontId="50" fillId="23" borderId="28" applyNumberFormat="0" applyProtection="0">
      <alignment horizontal="right" vertical="center"/>
    </xf>
    <xf numFmtId="192" fontId="26" fillId="111" borderId="2" applyNumberFormat="0" applyFill="0" applyBorder="0" applyProtection="0">
      <alignment vertical="center"/>
      <protection locked="0"/>
    </xf>
    <xf numFmtId="4" fontId="14" fillId="79" borderId="25" applyNumberFormat="0" applyProtection="0">
      <alignment horizontal="left" vertical="center" indent="1"/>
    </xf>
    <xf numFmtId="4" fontId="50" fillId="0" borderId="28" applyNumberFormat="0" applyProtection="0">
      <alignment horizontal="right" vertical="center"/>
    </xf>
    <xf numFmtId="49" fontId="39" fillId="56" borderId="2">
      <alignment horizontal="right" vertical="top"/>
      <protection locked="0"/>
    </xf>
    <xf numFmtId="4" fontId="50" fillId="64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1" fillId="0" borderId="0"/>
    <xf numFmtId="4" fontId="39" fillId="91" borderId="28" applyNumberFormat="0" applyProtection="0">
      <alignment horizontal="right" vertical="center"/>
    </xf>
    <xf numFmtId="204" fontId="1" fillId="0" borderId="0"/>
    <xf numFmtId="204" fontId="50" fillId="24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04" fontId="1" fillId="0" borderId="0"/>
    <xf numFmtId="204" fontId="1" fillId="0" borderId="0"/>
    <xf numFmtId="4" fontId="39" fillId="64" borderId="28" applyNumberFormat="0" applyProtection="0">
      <alignment vertical="center"/>
    </xf>
    <xf numFmtId="3" fontId="43" fillId="0" borderId="2" applyBorder="0">
      <alignment vertical="center"/>
    </xf>
    <xf numFmtId="4" fontId="14" fillId="79" borderId="25" applyNumberFormat="0" applyProtection="0">
      <alignment horizontal="left" vertical="center" indent="1"/>
    </xf>
    <xf numFmtId="4" fontId="39" fillId="91" borderId="28" applyNumberFormat="0" applyProtection="0">
      <alignment horizontal="right" vertical="center"/>
    </xf>
    <xf numFmtId="4" fontId="50" fillId="64" borderId="28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3" fontId="47" fillId="0" borderId="2" applyBorder="0">
      <alignment vertical="center"/>
    </xf>
    <xf numFmtId="4" fontId="50" fillId="22" borderId="28" applyNumberFormat="0" applyProtection="0">
      <alignment horizontal="right" vertical="center"/>
    </xf>
    <xf numFmtId="204" fontId="1" fillId="0" borderId="0"/>
    <xf numFmtId="204" fontId="1" fillId="0" borderId="0"/>
    <xf numFmtId="4" fontId="50" fillId="81" borderId="25" applyNumberFormat="0" applyProtection="0">
      <alignment horizontal="left" vertical="center" indent="1"/>
    </xf>
    <xf numFmtId="4" fontId="50" fillId="15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204" fontId="71" fillId="105" borderId="2">
      <alignment horizontal="center" vertical="center" wrapText="1"/>
      <protection locked="0"/>
    </xf>
    <xf numFmtId="204" fontId="39" fillId="0" borderId="2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4" fillId="96" borderId="35" applyProtection="0">
      <alignment horizontal="center"/>
    </xf>
    <xf numFmtId="4" fontId="39" fillId="91" borderId="28" applyNumberFormat="0" applyProtection="0">
      <alignment horizontal="right" vertical="center"/>
    </xf>
    <xf numFmtId="4" fontId="14" fillId="79" borderId="25" applyNumberFormat="0" applyProtection="0">
      <alignment horizontal="left" vertical="center" indent="1"/>
    </xf>
    <xf numFmtId="204" fontId="49" fillId="52" borderId="28" applyNumberFormat="0" applyFont="0" applyAlignment="0" applyProtection="0"/>
    <xf numFmtId="4" fontId="50" fillId="81" borderId="28" applyNumberFormat="0" applyProtection="0">
      <alignment horizontal="right" vertical="center"/>
    </xf>
    <xf numFmtId="204" fontId="39" fillId="0" borderId="2">
      <alignment horizontal="center" vertical="top" wrapText="1"/>
      <protection locked="0"/>
    </xf>
    <xf numFmtId="4" fontId="50" fillId="19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0" fillId="0" borderId="28" applyNumberFormat="0" applyProtection="0">
      <alignment horizontal="right" vertical="center"/>
    </xf>
    <xf numFmtId="204" fontId="1" fillId="0" borderId="0"/>
    <xf numFmtId="204" fontId="1" fillId="0" borderId="0"/>
    <xf numFmtId="204" fontId="50" fillId="2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6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52" borderId="28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39" fillId="63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4" fontId="39" fillId="92" borderId="25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0" fillId="24" borderId="28" applyNumberFormat="0" applyProtection="0">
      <alignment horizontal="left" vertical="center" indent="1"/>
    </xf>
    <xf numFmtId="4" fontId="50" fillId="74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4" fillId="79" borderId="25" applyNumberFormat="0" applyProtection="0">
      <alignment horizontal="left" vertical="center" indent="1"/>
    </xf>
    <xf numFmtId="4" fontId="14" fillId="79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9" fillId="0" borderId="2">
      <alignment horizontal="center" vertical="top" wrapText="1"/>
      <protection locked="0"/>
    </xf>
    <xf numFmtId="49" fontId="39" fillId="0" borderId="2">
      <alignment horizontal="center" vertical="top" wrapText="1"/>
      <protection locked="0"/>
    </xf>
    <xf numFmtId="204" fontId="39" fillId="0" borderId="2">
      <alignment horizontal="center" vertical="top" wrapText="1"/>
      <protection locked="0"/>
    </xf>
    <xf numFmtId="4" fontId="48" fillId="64" borderId="2" applyBorder="0">
      <alignment horizontal="right"/>
    </xf>
    <xf numFmtId="4" fontId="50" fillId="0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4" fontId="39" fillId="91" borderId="28" applyNumberFormat="0" applyProtection="0">
      <alignment horizontal="right" vertical="center"/>
    </xf>
    <xf numFmtId="204" fontId="50" fillId="82" borderId="28" applyNumberFormat="0" applyProtection="0">
      <alignment horizontal="left" vertical="center" indent="1"/>
    </xf>
    <xf numFmtId="4" fontId="50" fillId="22" borderId="28" applyNumberFormat="0" applyProtection="0">
      <alignment horizontal="right" vertical="center"/>
    </xf>
    <xf numFmtId="4" fontId="50" fillId="22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5" fillId="94" borderId="35" applyProtection="0"/>
    <xf numFmtId="2" fontId="54" fillId="95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0" fillId="74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6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6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0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2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7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2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9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9" borderId="28" applyNumberFormat="0" applyProtection="0">
      <alignment horizontal="right" vertical="center"/>
    </xf>
    <xf numFmtId="4" fontId="50" fillId="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82" borderId="25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0" fillId="86" borderId="28" applyNumberFormat="0" applyProtection="0">
      <alignment horizontal="left" vertical="center" indent="1"/>
    </xf>
    <xf numFmtId="4" fontId="50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9" borderId="25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8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5" fillId="94" borderId="35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0" fillId="82" borderId="25" applyNumberFormat="0" applyProtection="0">
      <alignment horizontal="left" vertical="center" indent="1"/>
    </xf>
    <xf numFmtId="204" fontId="17" fillId="24" borderId="14" applyNumberFormat="0" applyAlignment="0" applyProtection="0"/>
    <xf numFmtId="49" fontId="39" fillId="0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204" fontId="39" fillId="8" borderId="2">
      <alignment horizontal="right" vertical="top"/>
      <protection locked="0"/>
    </xf>
    <xf numFmtId="49" fontId="27" fillId="0" borderId="2">
      <alignment horizontal="center" vertical="top" wrapText="1"/>
      <protection locked="0"/>
    </xf>
    <xf numFmtId="49" fontId="39" fillId="8" borderId="2">
      <alignment horizontal="left" vertical="top"/>
      <protection locked="0"/>
    </xf>
    <xf numFmtId="204" fontId="54" fillId="31" borderId="14" applyNumberFormat="0">
      <alignment readingOrder="1"/>
      <protection locked="0"/>
    </xf>
    <xf numFmtId="4" fontId="39" fillId="64" borderId="28" applyNumberFormat="0" applyProtection="0">
      <alignment vertical="center"/>
    </xf>
    <xf numFmtId="204" fontId="27" fillId="27" borderId="22" applyNumberFormat="0" applyFont="0" applyAlignment="0" applyProtection="0"/>
    <xf numFmtId="4" fontId="50" fillId="67" borderId="28" applyNumberFormat="0" applyProtection="0">
      <alignment horizontal="right" vertical="center"/>
    </xf>
    <xf numFmtId="4" fontId="50" fillId="15" borderId="28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4" fontId="39" fillId="92" borderId="25" applyNumberFormat="0" applyProtection="0">
      <alignment horizontal="left" vertical="center" indent="1"/>
    </xf>
    <xf numFmtId="204" fontId="43" fillId="0" borderId="2" applyBorder="0">
      <alignment horizontal="center" vertical="center" wrapText="1"/>
    </xf>
    <xf numFmtId="4" fontId="39" fillId="64" borderId="28" applyNumberFormat="0" applyProtection="0">
      <alignment vertical="center"/>
    </xf>
    <xf numFmtId="204" fontId="43" fillId="0" borderId="2" applyBorder="0">
      <alignment horizontal="center" vertical="center" wrapText="1"/>
    </xf>
    <xf numFmtId="3" fontId="127" fillId="0" borderId="2" applyBorder="0">
      <alignment vertical="center"/>
    </xf>
    <xf numFmtId="4" fontId="48" fillId="99" borderId="2" applyFont="0" applyBorder="0">
      <alignment horizontal="right"/>
    </xf>
    <xf numFmtId="203" fontId="27" fillId="0" borderId="2" applyFont="0" applyFill="0" applyBorder="0" applyProtection="0">
      <alignment horizontal="center"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204" fontId="71" fillId="105" borderId="2">
      <alignment horizontal="center" vertical="center" wrapText="1"/>
      <protection locked="0"/>
    </xf>
    <xf numFmtId="37" fontId="103" fillId="68" borderId="2">
      <alignment horizontal="center" vertical="center"/>
    </xf>
    <xf numFmtId="4" fontId="50" fillId="81" borderId="25" applyNumberFormat="0" applyProtection="0">
      <alignment horizontal="left" vertical="center" indent="1"/>
    </xf>
    <xf numFmtId="4" fontId="50" fillId="26" borderId="28" applyNumberFormat="0" applyProtection="0">
      <alignment vertical="center"/>
    </xf>
    <xf numFmtId="4" fontId="50" fillId="67" borderId="28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4" fontId="50" fillId="22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204" fontId="39" fillId="0" borderId="25">
      <alignment horizontal="left" vertical="top" wrapText="1"/>
    </xf>
    <xf numFmtId="204" fontId="12" fillId="27" borderId="22" applyNumberFormat="0" applyFont="0" applyAlignment="0" applyProtection="0"/>
    <xf numFmtId="204" fontId="17" fillId="24" borderId="14" applyNumberFormat="0" applyAlignment="0" applyProtection="0"/>
    <xf numFmtId="4" fontId="39" fillId="90" borderId="2" applyNumberFormat="0" applyProtection="0">
      <alignment vertical="center"/>
    </xf>
    <xf numFmtId="204" fontId="50" fillId="93" borderId="2"/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204" fontId="15" fillId="11" borderId="14" applyNumberFormat="0" applyAlignment="0" applyProtection="0"/>
    <xf numFmtId="4" fontId="39" fillId="63" borderId="28" applyNumberFormat="0" applyProtection="0">
      <alignment horizontal="right" vertical="center"/>
    </xf>
    <xf numFmtId="4" fontId="50" fillId="81" borderId="28" applyNumberFormat="0" applyProtection="0">
      <alignment horizontal="right" vertical="center"/>
    </xf>
    <xf numFmtId="49" fontId="39" fillId="0" borderId="2">
      <alignment horizontal="left" vertical="top"/>
      <protection locked="0"/>
    </xf>
    <xf numFmtId="49" fontId="39" fillId="8" borderId="2">
      <alignment horizontal="right" vertical="top"/>
      <protection locked="0"/>
    </xf>
    <xf numFmtId="49" fontId="27" fillId="0" borderId="2">
      <alignment horizontal="center" vertical="top" wrapText="1"/>
      <protection locked="0"/>
    </xf>
    <xf numFmtId="4" fontId="50" fillId="64" borderId="28" applyNumberFormat="0" applyProtection="0">
      <alignment horizontal="left" vertical="center" indent="1"/>
    </xf>
    <xf numFmtId="4" fontId="50" fillId="21" borderId="25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4" fontId="50" fillId="74" borderId="28" applyNumberFormat="0" applyProtection="0">
      <alignment horizontal="right" vertical="center"/>
    </xf>
    <xf numFmtId="4" fontId="50" fillId="0" borderId="28" applyNumberFormat="0" applyProtection="0">
      <alignment horizontal="right" vertical="center"/>
    </xf>
    <xf numFmtId="204" fontId="50" fillId="24" borderId="28" applyNumberFormat="0" applyProtection="0">
      <alignment horizontal="left" vertical="center" indent="1"/>
    </xf>
    <xf numFmtId="2" fontId="54" fillId="96" borderId="35" applyProtection="0"/>
    <xf numFmtId="204" fontId="12" fillId="27" borderId="22" applyNumberFormat="0" applyFont="0" applyAlignment="0" applyProtection="0"/>
    <xf numFmtId="4" fontId="48" fillId="64" borderId="2" applyBorder="0">
      <alignment horizontal="right"/>
    </xf>
    <xf numFmtId="3" fontId="43" fillId="0" borderId="2" applyBorder="0">
      <alignment vertical="center"/>
    </xf>
    <xf numFmtId="204" fontId="43" fillId="0" borderId="2" applyBorder="0">
      <alignment horizontal="center" vertical="center" wrapText="1"/>
    </xf>
    <xf numFmtId="4" fontId="50" fillId="26" borderId="28" applyNumberFormat="0" applyProtection="0">
      <alignment vertical="center"/>
    </xf>
    <xf numFmtId="204" fontId="43" fillId="0" borderId="2" applyBorder="0">
      <alignment horizontal="center" vertical="center" wrapText="1"/>
    </xf>
    <xf numFmtId="4" fontId="48" fillId="99" borderId="2" applyFont="0" applyBorder="0">
      <alignment horizontal="right"/>
    </xf>
    <xf numFmtId="49" fontId="43" fillId="0" borderId="2">
      <alignment vertical="center" wrapText="1"/>
    </xf>
    <xf numFmtId="3" fontId="47" fillId="0" borderId="2" applyBorder="0">
      <alignment vertical="center"/>
    </xf>
    <xf numFmtId="192" fontId="116" fillId="106" borderId="2">
      <alignment horizontal="center" vertical="center" wrapText="1"/>
      <protection locked="0"/>
    </xf>
    <xf numFmtId="192" fontId="102" fillId="101" borderId="2">
      <alignment vertical="center"/>
    </xf>
    <xf numFmtId="4" fontId="48" fillId="99" borderId="2" applyFont="0" applyBorder="0">
      <alignment horizontal="right"/>
    </xf>
    <xf numFmtId="204" fontId="56" fillId="0" borderId="25">
      <alignment horizontal="left" vertical="top" wrapText="1"/>
    </xf>
    <xf numFmtId="4" fontId="50" fillId="81" borderId="25" applyNumberFormat="0" applyProtection="0">
      <alignment horizontal="left" vertical="center" indent="1"/>
    </xf>
    <xf numFmtId="4" fontId="50" fillId="19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4" fontId="50" fillId="64" borderId="28" applyNumberFormat="0" applyProtection="0">
      <alignment horizontal="left" vertical="center" indent="1"/>
    </xf>
    <xf numFmtId="4" fontId="50" fillId="21" borderId="25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4" fontId="50" fillId="14" borderId="28" applyNumberFormat="0" applyProtection="0">
      <alignment horizontal="right" vertical="center"/>
    </xf>
    <xf numFmtId="4" fontId="50" fillId="82" borderId="25" applyNumberFormat="0" applyProtection="0">
      <alignment horizontal="left" vertical="center" indent="1"/>
    </xf>
    <xf numFmtId="4" fontId="50" fillId="18" borderId="28" applyNumberFormat="0" applyProtection="0">
      <alignment horizontal="left" vertical="center" indent="1"/>
    </xf>
    <xf numFmtId="204" fontId="50" fillId="12" borderId="28" applyNumberFormat="0" applyProtection="0">
      <alignment horizontal="left" vertical="center" indent="1"/>
    </xf>
    <xf numFmtId="2" fontId="54" fillId="97" borderId="35" applyProtection="0">
      <alignment horizontal="center"/>
    </xf>
    <xf numFmtId="204" fontId="15" fillId="11" borderId="14" applyNumberFormat="0" applyAlignment="0" applyProtection="0"/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204" fontId="26" fillId="63" borderId="2" applyNumberFormat="0">
      <protection locked="0"/>
    </xf>
    <xf numFmtId="204" fontId="39" fillId="56" borderId="2">
      <alignment horizontal="right" vertical="top"/>
      <protection locked="0"/>
    </xf>
    <xf numFmtId="204" fontId="50" fillId="86" borderId="28" applyNumberFormat="0" applyProtection="0">
      <alignment horizontal="left" vertical="center" indent="1"/>
    </xf>
    <xf numFmtId="49" fontId="39" fillId="8" borderId="2">
      <alignment horizontal="left" vertical="top"/>
      <protection locked="0"/>
    </xf>
    <xf numFmtId="49" fontId="39" fillId="56" borderId="2">
      <alignment horizontal="left" vertical="top"/>
      <protection locked="0"/>
    </xf>
    <xf numFmtId="4" fontId="50" fillId="7" borderId="28" applyNumberFormat="0" applyProtection="0">
      <alignment horizontal="right" vertical="center"/>
    </xf>
    <xf numFmtId="4" fontId="50" fillId="21" borderId="25" applyNumberFormat="0" applyProtection="0">
      <alignment horizontal="right" vertical="center"/>
    </xf>
    <xf numFmtId="4" fontId="50" fillId="14" borderId="28" applyNumberFormat="0" applyProtection="0">
      <alignment horizontal="right" vertical="center"/>
    </xf>
    <xf numFmtId="4" fontId="39" fillId="63" borderId="28" applyNumberFormat="0" applyProtection="0">
      <alignment horizontal="right" vertical="center"/>
    </xf>
    <xf numFmtId="204" fontId="43" fillId="0" borderId="2" applyBorder="0">
      <alignment horizontal="center" vertical="center" wrapText="1"/>
    </xf>
    <xf numFmtId="3" fontId="127" fillId="0" borderId="2" applyBorder="0">
      <alignment vertical="center"/>
    </xf>
    <xf numFmtId="4" fontId="48" fillId="99" borderId="2" applyFont="0" applyBorder="0">
      <alignment horizontal="right"/>
    </xf>
    <xf numFmtId="203" fontId="27" fillId="0" borderId="2" applyFont="0" applyFill="0" applyBorder="0" applyProtection="0">
      <alignment horizontal="center" vertical="center"/>
    </xf>
    <xf numFmtId="3" fontId="47" fillId="0" borderId="2" applyBorder="0">
      <alignment vertical="center"/>
    </xf>
    <xf numFmtId="3" fontId="47" fillId="0" borderId="2" applyBorder="0">
      <alignment vertical="center"/>
    </xf>
    <xf numFmtId="192" fontId="116" fillId="106" borderId="2">
      <alignment horizontal="center" vertical="center" wrapText="1"/>
      <protection locked="0"/>
    </xf>
    <xf numFmtId="37" fontId="103" fillId="68" borderId="2">
      <alignment horizontal="center" vertical="center"/>
    </xf>
    <xf numFmtId="204" fontId="15" fillId="11" borderId="14" applyNumberFormat="0" applyAlignment="0" applyProtection="0"/>
    <xf numFmtId="4" fontId="50" fillId="81" borderId="25" applyNumberFormat="0" applyProtection="0">
      <alignment horizontal="left" vertical="center" indent="1"/>
    </xf>
    <xf numFmtId="4" fontId="50" fillId="19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4" fontId="50" fillId="26" borderId="28" applyNumberFormat="0" applyProtection="0">
      <alignment vertical="center"/>
    </xf>
    <xf numFmtId="4" fontId="50" fillId="67" borderId="28" applyNumberFormat="0" applyProtection="0">
      <alignment horizontal="right" vertical="center"/>
    </xf>
    <xf numFmtId="4" fontId="50" fillId="77" borderId="25" applyNumberFormat="0" applyProtection="0">
      <alignment horizontal="left" vertical="center" indent="1"/>
    </xf>
    <xf numFmtId="4" fontId="50" fillId="81" borderId="28" applyNumberFormat="0" applyProtection="0">
      <alignment horizontal="right" vertical="center"/>
    </xf>
    <xf numFmtId="4" fontId="50" fillId="18" borderId="28" applyNumberFormat="0" applyProtection="0">
      <alignment horizontal="left" vertical="center" indent="1"/>
    </xf>
    <xf numFmtId="204" fontId="50" fillId="86" borderId="28" applyNumberFormat="0" applyProtection="0">
      <alignment horizontal="left" vertical="center" indent="1"/>
    </xf>
    <xf numFmtId="204" fontId="50" fillId="82" borderId="28" applyNumberFormat="0" applyProtection="0">
      <alignment horizontal="left" vertical="center" indent="1"/>
    </xf>
    <xf numFmtId="2" fontId="54" fillId="97" borderId="35" applyProtection="0"/>
    <xf numFmtId="204" fontId="50" fillId="93" borderId="2"/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4" fontId="39" fillId="90" borderId="2" applyNumberFormat="0" applyProtection="0">
      <alignment vertical="center"/>
    </xf>
    <xf numFmtId="204" fontId="26" fillId="63" borderId="2" applyNumberFormat="0">
      <protection locked="0"/>
    </xf>
    <xf numFmtId="204" fontId="39" fillId="56" borderId="2">
      <alignment horizontal="right" vertical="top"/>
      <protection locked="0"/>
    </xf>
    <xf numFmtId="4" fontId="14" fillId="79" borderId="25" applyNumberFormat="0" applyProtection="0">
      <alignment horizontal="left" vertical="center" indent="1"/>
    </xf>
    <xf numFmtId="49" fontId="39" fillId="0" borderId="2">
      <alignment horizontal="left" vertical="top"/>
      <protection locked="0"/>
    </xf>
    <xf numFmtId="49" fontId="39" fillId="8" borderId="2">
      <alignment horizontal="right" vertical="top"/>
      <protection locked="0"/>
    </xf>
    <xf numFmtId="49" fontId="39" fillId="56" borderId="2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87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/>
    <xf numFmtId="0" fontId="5" fillId="0" borderId="0" xfId="0" applyFont="1" applyFill="1" applyAlignment="1"/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3" fillId="0" borderId="0" xfId="0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/>
    <xf numFmtId="1" fontId="10" fillId="0" borderId="0" xfId="0" applyNumberFormat="1" applyFont="1" applyFill="1" applyBorder="1" applyAlignment="1">
      <alignment vertical="top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5" fillId="0" borderId="0" xfId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left"/>
    </xf>
    <xf numFmtId="0" fontId="9" fillId="0" borderId="2" xfId="2" applyFont="1" applyFill="1" applyBorder="1" applyAlignment="1">
      <alignment horizontal="center" wrapText="1"/>
    </xf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9" fillId="0" borderId="2" xfId="2" applyNumberFormat="1" applyFont="1" applyFill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7" fontId="3" fillId="30" borderId="2" xfId="0" applyNumberFormat="1" applyFont="1" applyFill="1" applyBorder="1" applyAlignment="1">
      <alignment horizontal="center" vertical="center" wrapText="1"/>
    </xf>
    <xf numFmtId="0" fontId="3" fillId="30" borderId="0" xfId="0" applyFont="1" applyFill="1"/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5" fillId="30" borderId="0" xfId="0" applyFont="1" applyFill="1" applyAlignment="1"/>
    <xf numFmtId="0" fontId="8" fillId="30" borderId="0" xfId="2" applyFont="1" applyFill="1" applyAlignment="1">
      <alignment vertical="center"/>
    </xf>
    <xf numFmtId="0" fontId="9" fillId="30" borderId="0" xfId="2" applyFont="1" applyFill="1" applyAlignment="1">
      <alignment vertical="top"/>
    </xf>
    <xf numFmtId="0" fontId="4" fillId="30" borderId="0" xfId="0" applyFont="1" applyFill="1" applyAlignment="1"/>
    <xf numFmtId="0" fontId="3" fillId="30" borderId="0" xfId="0" applyFont="1" applyFill="1" applyAlignment="1"/>
    <xf numFmtId="167" fontId="3" fillId="30" borderId="0" xfId="0" applyNumberFormat="1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7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wrapText="1"/>
    </xf>
    <xf numFmtId="166" fontId="3" fillId="0" borderId="0" xfId="0" applyNumberFormat="1" applyFont="1" applyFill="1" applyBorder="1" applyAlignment="1">
      <alignment horizontal="left"/>
    </xf>
    <xf numFmtId="0" fontId="130" fillId="0" borderId="2" xfId="2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49" fontId="130" fillId="0" borderId="2" xfId="2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/>
    </xf>
    <xf numFmtId="0" fontId="4" fillId="0" borderId="0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" fontId="10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4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5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6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7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8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9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0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1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2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3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4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5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6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7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8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19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0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1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2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3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4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5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6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7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8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29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0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1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2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3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4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5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6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7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8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39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0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1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2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3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4" xr:uid="{00000000-0005-0000-0000-000080040000}"/>
    <cellStyle name="Обычный 10 2 2 2 10" xfId="3470" xr:uid="{00000000-0005-0000-0000-000081040000}"/>
    <cellStyle name="Обычный 10 2 2 2 2" xfId="45" xr:uid="{00000000-0005-0000-0000-000082040000}"/>
    <cellStyle name="Обычный 10 2 2 2 2 2" xfId="46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7" xr:uid="{00000000-0005-0000-0000-000095040000}"/>
    <cellStyle name="Обычный 10 2 2 2 3 2" xfId="48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49" xr:uid="{00000000-0005-0000-0000-0000A5040000}"/>
    <cellStyle name="Обычный 10 2 2 2 4 2" xfId="50" xr:uid="{00000000-0005-0000-0000-0000A6040000}"/>
    <cellStyle name="Обычный 10 2 2 2 4 2 2" xfId="51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2" xr:uid="{00000000-0005-0000-0000-0000AD040000}"/>
    <cellStyle name="Обычный 10 2 2 2 4 3 2" xfId="53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4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5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6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7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8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59" xr:uid="{00000000-0005-0000-0000-0000EB040000}"/>
    <cellStyle name="Обычный 10 2 3 2" xfId="60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1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2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3" xr:uid="{00000000-0005-0000-0000-0000AA050000}"/>
    <cellStyle name="Обычный 11 2" xfId="64" xr:uid="{00000000-0005-0000-0000-0000AB050000}"/>
    <cellStyle name="Обычный 11 2 2" xfId="65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6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7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8" xr:uid="{00000000-0005-0000-0000-000035060000}"/>
    <cellStyle name="Обычный 12 2" xfId="69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70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1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2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23">
          <cell r="CG23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51">
          <cell r="CG51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21"/>
  <sheetViews>
    <sheetView tabSelected="1" zoomScale="60" zoomScaleNormal="60" zoomScaleSheetLayoutView="100" workbookViewId="0">
      <selection activeCell="U16" sqref="U16"/>
    </sheetView>
  </sheetViews>
  <sheetFormatPr defaultRowHeight="15.75"/>
  <cols>
    <col min="1" max="1" width="10.875" style="1" customWidth="1"/>
    <col min="2" max="2" width="46.875" style="1" customWidth="1"/>
    <col min="3" max="3" width="21.875" style="1" customWidth="1"/>
    <col min="4" max="4" width="7.625" style="1" customWidth="1"/>
    <col min="5" max="5" width="7.25" style="1" customWidth="1"/>
    <col min="6" max="6" width="11.125" style="1" customWidth="1"/>
    <col min="7" max="7" width="16.125" style="1" customWidth="1"/>
    <col min="8" max="8" width="16" style="1" customWidth="1"/>
    <col min="9" max="9" width="19" style="1" customWidth="1"/>
    <col min="10" max="10" width="18.125" style="1" customWidth="1"/>
    <col min="11" max="11" width="8.375" style="1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7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6" width="12.25" style="1" customWidth="1"/>
    <col min="27" max="27" width="14.125" style="1" customWidth="1"/>
    <col min="28" max="30" width="15.875" style="1" customWidth="1"/>
    <col min="31" max="42" width="16.625" style="1" customWidth="1"/>
    <col min="43" max="43" width="19.25" style="1" customWidth="1"/>
    <col min="44" max="44" width="7.25" style="29" customWidth="1"/>
    <col min="45" max="45" width="9.875" style="29" customWidth="1"/>
    <col min="46" max="46" width="13.25" style="29" customWidth="1"/>
    <col min="47" max="47" width="14.125" style="29" customWidth="1"/>
    <col min="48" max="48" width="18.625" style="29" customWidth="1"/>
    <col min="49" max="49" width="5.625" style="29" customWidth="1"/>
    <col min="50" max="50" width="16.75" style="29" customWidth="1"/>
    <col min="51" max="51" width="10" style="2" customWidth="1"/>
    <col min="52" max="52" width="7.875" style="2" customWidth="1"/>
    <col min="53" max="53" width="6.75" style="2" customWidth="1"/>
    <col min="54" max="54" width="9" style="2" customWidth="1"/>
    <col min="55" max="55" width="6.125" style="2" customWidth="1"/>
    <col min="56" max="56" width="6.75" style="2" customWidth="1"/>
    <col min="57" max="57" width="9.375" style="2" customWidth="1"/>
    <col min="58" max="58" width="7.375" style="2" customWidth="1"/>
    <col min="59" max="65" width="7.25" style="2" customWidth="1"/>
    <col min="66" max="66" width="8.625" style="2" customWidth="1"/>
    <col min="67" max="67" width="6.125" style="2" customWidth="1"/>
    <col min="68" max="68" width="6.875" style="2" customWidth="1"/>
    <col min="69" max="69" width="9.625" style="2" customWidth="1"/>
    <col min="70" max="70" width="6.75" style="2" customWidth="1"/>
    <col min="71" max="71" width="7.75" style="2" customWidth="1"/>
    <col min="72" max="16384" width="9" style="2"/>
  </cols>
  <sheetData>
    <row r="1" spans="1:76" ht="18.75">
      <c r="AQ1" s="47" t="s">
        <v>0</v>
      </c>
      <c r="AY1" s="1"/>
    </row>
    <row r="2" spans="1:76" ht="18.75">
      <c r="R2" s="3"/>
      <c r="S2" s="3"/>
      <c r="T2" s="3"/>
      <c r="U2" s="3"/>
      <c r="V2" s="3"/>
      <c r="W2" s="3"/>
      <c r="X2" s="3"/>
      <c r="Y2" s="3"/>
      <c r="Z2" s="3"/>
      <c r="AQ2" s="48" t="s">
        <v>1</v>
      </c>
      <c r="AY2" s="1"/>
    </row>
    <row r="3" spans="1:76" ht="15.75" customHeight="1">
      <c r="AP3" s="63" t="s">
        <v>2</v>
      </c>
      <c r="AQ3" s="63"/>
      <c r="AY3" s="1"/>
    </row>
    <row r="4" spans="1:76" ht="18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64" t="s">
        <v>3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Y4" s="1"/>
    </row>
    <row r="5" spans="1:76" ht="18.7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65"/>
      <c r="AP5" s="65"/>
      <c r="AQ5" s="65"/>
      <c r="AR5" s="33"/>
      <c r="AS5" s="33"/>
      <c r="AT5" s="33"/>
      <c r="AU5" s="33"/>
      <c r="AV5" s="33"/>
      <c r="AW5" s="33"/>
      <c r="AX5" s="33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</row>
    <row r="6" spans="1:76" ht="18.75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66" t="s">
        <v>162</v>
      </c>
      <c r="Q6" s="66"/>
      <c r="R6" s="66"/>
      <c r="S6" s="66"/>
      <c r="T6" s="66"/>
      <c r="U6" s="66"/>
      <c r="V6" s="66"/>
      <c r="W6" s="66"/>
      <c r="X6" s="66"/>
      <c r="Y6" s="66"/>
      <c r="Z6" s="66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67"/>
      <c r="AP6" s="67"/>
      <c r="AQ6" s="67"/>
      <c r="AR6" s="34"/>
      <c r="AS6" s="34"/>
      <c r="AT6" s="34"/>
      <c r="AU6" s="34"/>
      <c r="AV6" s="34"/>
      <c r="AW6" s="34"/>
      <c r="AX6" s="34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</row>
    <row r="7" spans="1:76" ht="18.7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68" t="s">
        <v>4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67"/>
      <c r="AP7" s="67"/>
      <c r="AQ7" s="67"/>
      <c r="AR7" s="35"/>
      <c r="AS7" s="35"/>
      <c r="AT7" s="35"/>
      <c r="AU7" s="35"/>
      <c r="AV7" s="35"/>
      <c r="AW7" s="35"/>
      <c r="AX7" s="35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 ht="18.75">
      <c r="AO8" s="7"/>
      <c r="AP8" s="51"/>
      <c r="AQ8" s="69"/>
      <c r="AY8" s="1"/>
    </row>
    <row r="9" spans="1:76" ht="18.7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0" t="s">
        <v>141</v>
      </c>
      <c r="Q9" s="70"/>
      <c r="R9" s="70"/>
      <c r="S9" s="70"/>
      <c r="T9" s="70"/>
      <c r="U9" s="70"/>
      <c r="V9" s="70"/>
      <c r="W9" s="70"/>
      <c r="X9" s="70"/>
      <c r="Y9" s="41"/>
      <c r="Z9" s="41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9"/>
      <c r="AP9" s="52"/>
      <c r="AQ9" s="69"/>
      <c r="AR9" s="33"/>
      <c r="AS9" s="33"/>
      <c r="AT9" s="33"/>
      <c r="AU9" s="33"/>
      <c r="AV9" s="33"/>
      <c r="AW9" s="33"/>
      <c r="AX9" s="33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6" ht="18.7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3"/>
      <c r="AP10" s="71"/>
      <c r="AQ10" s="71"/>
      <c r="AR10" s="33"/>
      <c r="AS10" s="33"/>
      <c r="AT10" s="33"/>
      <c r="AU10" s="33"/>
      <c r="AV10" s="33"/>
      <c r="AW10" s="33"/>
      <c r="AX10" s="33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6" ht="18.7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72" t="s">
        <v>142</v>
      </c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53"/>
      <c r="AP11" s="71"/>
      <c r="AQ11" s="71"/>
      <c r="AR11" s="36"/>
      <c r="AS11" s="36"/>
      <c r="AT11" s="36"/>
      <c r="AU11" s="36"/>
      <c r="AV11" s="36"/>
      <c r="AW11" s="36"/>
      <c r="AX11" s="36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</row>
    <row r="12" spans="1:76">
      <c r="B12" s="3"/>
      <c r="C12" s="3"/>
      <c r="D12" s="3"/>
      <c r="E12" s="3"/>
      <c r="F12" s="3"/>
      <c r="G12" s="3"/>
      <c r="H12" s="3"/>
      <c r="I12" s="3"/>
      <c r="J12" s="3"/>
      <c r="K12" s="3"/>
      <c r="L12" s="62" t="s">
        <v>5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39"/>
      <c r="AD12" s="39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7"/>
      <c r="AS12" s="37"/>
      <c r="AT12" s="37"/>
      <c r="AU12" s="37"/>
      <c r="AV12" s="37"/>
      <c r="AW12" s="37"/>
      <c r="AX12" s="37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</row>
    <row r="13" spans="1:76" ht="15.7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10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6" ht="42" customHeight="1">
      <c r="A14" s="74" t="s">
        <v>6</v>
      </c>
      <c r="B14" s="74" t="s">
        <v>7</v>
      </c>
      <c r="C14" s="74" t="s">
        <v>8</v>
      </c>
      <c r="D14" s="75" t="s">
        <v>9</v>
      </c>
      <c r="E14" s="75" t="s">
        <v>10</v>
      </c>
      <c r="F14" s="74" t="s">
        <v>11</v>
      </c>
      <c r="G14" s="74"/>
      <c r="H14" s="74" t="s">
        <v>12</v>
      </c>
      <c r="I14" s="74"/>
      <c r="J14" s="76" t="s">
        <v>143</v>
      </c>
      <c r="K14" s="79" t="s">
        <v>13</v>
      </c>
      <c r="L14" s="80"/>
      <c r="M14" s="80"/>
      <c r="N14" s="80"/>
      <c r="O14" s="80"/>
      <c r="P14" s="80"/>
      <c r="Q14" s="80"/>
      <c r="R14" s="80"/>
      <c r="S14" s="80"/>
      <c r="T14" s="81"/>
      <c r="U14" s="79" t="s">
        <v>14</v>
      </c>
      <c r="V14" s="80"/>
      <c r="W14" s="80"/>
      <c r="X14" s="80"/>
      <c r="Y14" s="80"/>
      <c r="Z14" s="80"/>
      <c r="AA14" s="82" t="s">
        <v>147</v>
      </c>
      <c r="AB14" s="83"/>
      <c r="AC14" s="79" t="s">
        <v>136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1"/>
      <c r="AQ14" s="76" t="s">
        <v>140</v>
      </c>
      <c r="AY14" s="1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6" ht="66" customHeight="1">
      <c r="A15" s="74"/>
      <c r="B15" s="74"/>
      <c r="C15" s="74"/>
      <c r="D15" s="75"/>
      <c r="E15" s="75"/>
      <c r="F15" s="74"/>
      <c r="G15" s="74"/>
      <c r="H15" s="74"/>
      <c r="I15" s="74"/>
      <c r="J15" s="77"/>
      <c r="K15" s="79" t="s">
        <v>15</v>
      </c>
      <c r="L15" s="80"/>
      <c r="M15" s="80"/>
      <c r="N15" s="80"/>
      <c r="O15" s="81"/>
      <c r="P15" s="79" t="s">
        <v>139</v>
      </c>
      <c r="Q15" s="80"/>
      <c r="R15" s="80"/>
      <c r="S15" s="80"/>
      <c r="T15" s="81"/>
      <c r="U15" s="74" t="s">
        <v>144</v>
      </c>
      <c r="V15" s="74"/>
      <c r="W15" s="79" t="s">
        <v>145</v>
      </c>
      <c r="X15" s="81"/>
      <c r="Y15" s="79" t="s">
        <v>146</v>
      </c>
      <c r="Z15" s="81"/>
      <c r="AA15" s="84"/>
      <c r="AB15" s="85"/>
      <c r="AC15" s="86" t="s">
        <v>135</v>
      </c>
      <c r="AD15" s="86"/>
      <c r="AE15" s="86" t="s">
        <v>131</v>
      </c>
      <c r="AF15" s="86"/>
      <c r="AG15" s="86" t="s">
        <v>132</v>
      </c>
      <c r="AH15" s="86"/>
      <c r="AI15" s="86" t="s">
        <v>133</v>
      </c>
      <c r="AJ15" s="86"/>
      <c r="AK15" s="86" t="s">
        <v>134</v>
      </c>
      <c r="AL15" s="86"/>
      <c r="AM15" s="86" t="s">
        <v>148</v>
      </c>
      <c r="AN15" s="86"/>
      <c r="AO15" s="74" t="s">
        <v>16</v>
      </c>
      <c r="AP15" s="74" t="s">
        <v>130</v>
      </c>
      <c r="AQ15" s="77"/>
      <c r="AY15" s="12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6" ht="135" customHeight="1">
      <c r="A16" s="74"/>
      <c r="B16" s="74"/>
      <c r="C16" s="74"/>
      <c r="D16" s="75"/>
      <c r="E16" s="75"/>
      <c r="F16" s="44" t="s">
        <v>15</v>
      </c>
      <c r="G16" s="44" t="s">
        <v>139</v>
      </c>
      <c r="H16" s="44" t="s">
        <v>15</v>
      </c>
      <c r="I16" s="44" t="s">
        <v>139</v>
      </c>
      <c r="J16" s="78"/>
      <c r="K16" s="43" t="s">
        <v>17</v>
      </c>
      <c r="L16" s="43" t="s">
        <v>18</v>
      </c>
      <c r="M16" s="43" t="s">
        <v>19</v>
      </c>
      <c r="N16" s="13" t="s">
        <v>20</v>
      </c>
      <c r="O16" s="13" t="s">
        <v>21</v>
      </c>
      <c r="P16" s="43" t="s">
        <v>17</v>
      </c>
      <c r="Q16" s="43" t="s">
        <v>18</v>
      </c>
      <c r="R16" s="43" t="s">
        <v>19</v>
      </c>
      <c r="S16" s="13" t="s">
        <v>20</v>
      </c>
      <c r="T16" s="13" t="s">
        <v>21</v>
      </c>
      <c r="U16" s="43" t="s">
        <v>22</v>
      </c>
      <c r="V16" s="43" t="s">
        <v>23</v>
      </c>
      <c r="W16" s="43" t="s">
        <v>22</v>
      </c>
      <c r="X16" s="43" t="s">
        <v>23</v>
      </c>
      <c r="Y16" s="43" t="s">
        <v>22</v>
      </c>
      <c r="Z16" s="43" t="s">
        <v>23</v>
      </c>
      <c r="AA16" s="42" t="s">
        <v>15</v>
      </c>
      <c r="AB16" s="42" t="s">
        <v>24</v>
      </c>
      <c r="AC16" s="42" t="s">
        <v>118</v>
      </c>
      <c r="AD16" s="42" t="s">
        <v>119</v>
      </c>
      <c r="AE16" s="42" t="s">
        <v>15</v>
      </c>
      <c r="AF16" s="42" t="s">
        <v>119</v>
      </c>
      <c r="AG16" s="42" t="s">
        <v>15</v>
      </c>
      <c r="AH16" s="42" t="s">
        <v>119</v>
      </c>
      <c r="AI16" s="42" t="s">
        <v>15</v>
      </c>
      <c r="AJ16" s="42" t="s">
        <v>119</v>
      </c>
      <c r="AK16" s="42" t="s">
        <v>15</v>
      </c>
      <c r="AL16" s="42" t="s">
        <v>119</v>
      </c>
      <c r="AM16" s="42" t="s">
        <v>15</v>
      </c>
      <c r="AN16" s="42" t="s">
        <v>119</v>
      </c>
      <c r="AO16" s="74"/>
      <c r="AP16" s="74"/>
      <c r="AQ16" s="78"/>
      <c r="AY16" s="14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19.5" customHeight="1">
      <c r="A17" s="42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42">
        <v>23</v>
      </c>
      <c r="X17" s="42">
        <v>24</v>
      </c>
      <c r="Y17" s="42">
        <v>25</v>
      </c>
      <c r="Z17" s="42">
        <v>26</v>
      </c>
      <c r="AA17" s="42">
        <v>27</v>
      </c>
      <c r="AB17" s="42">
        <v>28</v>
      </c>
      <c r="AC17" s="15" t="s">
        <v>120</v>
      </c>
      <c r="AD17" s="15" t="s">
        <v>121</v>
      </c>
      <c r="AE17" s="15" t="s">
        <v>122</v>
      </c>
      <c r="AF17" s="15" t="s">
        <v>123</v>
      </c>
      <c r="AG17" s="15" t="s">
        <v>124</v>
      </c>
      <c r="AH17" s="15" t="s">
        <v>125</v>
      </c>
      <c r="AI17" s="15" t="s">
        <v>126</v>
      </c>
      <c r="AJ17" s="15" t="s">
        <v>127</v>
      </c>
      <c r="AK17" s="15" t="s">
        <v>128</v>
      </c>
      <c r="AL17" s="15" t="s">
        <v>129</v>
      </c>
      <c r="AM17" s="15" t="s">
        <v>137</v>
      </c>
      <c r="AN17" s="15" t="s">
        <v>138</v>
      </c>
      <c r="AO17" s="42">
        <v>30</v>
      </c>
      <c r="AP17" s="42">
        <v>31</v>
      </c>
      <c r="AQ17" s="42">
        <v>32</v>
      </c>
      <c r="AY17" s="16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31.5">
      <c r="A18" s="17" t="s">
        <v>25</v>
      </c>
      <c r="B18" s="54" t="s">
        <v>26</v>
      </c>
      <c r="C18" s="42" t="s">
        <v>27</v>
      </c>
      <c r="D18" s="42" t="s">
        <v>28</v>
      </c>
      <c r="E18" s="42" t="s">
        <v>28</v>
      </c>
      <c r="F18" s="42" t="s">
        <v>28</v>
      </c>
      <c r="G18" s="42" t="s">
        <v>28</v>
      </c>
      <c r="H18" s="32">
        <f>SUM(H19:H24)</f>
        <v>27.495840000000001</v>
      </c>
      <c r="I18" s="19" t="s">
        <v>28</v>
      </c>
      <c r="J18" s="19">
        <f>SUM(J19:J24)</f>
        <v>0</v>
      </c>
      <c r="K18" s="32">
        <f>SUM(K19:K24)</f>
        <v>29.366665000000001</v>
      </c>
      <c r="L18" s="32">
        <f t="shared" ref="L18:O18" si="0">SUM(L19:L24)</f>
        <v>0</v>
      </c>
      <c r="M18" s="32">
        <f t="shared" si="0"/>
        <v>1.020335</v>
      </c>
      <c r="N18" s="32">
        <f t="shared" si="0"/>
        <v>26.4755</v>
      </c>
      <c r="O18" s="32">
        <f t="shared" si="0"/>
        <v>1.87083</v>
      </c>
      <c r="P18" s="19" t="s">
        <v>28</v>
      </c>
      <c r="Q18" s="19" t="s">
        <v>28</v>
      </c>
      <c r="R18" s="19" t="s">
        <v>28</v>
      </c>
      <c r="S18" s="19" t="s">
        <v>28</v>
      </c>
      <c r="T18" s="19" t="s">
        <v>28</v>
      </c>
      <c r="U18" s="32">
        <f t="shared" ref="U18:AM18" si="1">SUM(U19:U24)</f>
        <v>0</v>
      </c>
      <c r="V18" s="32">
        <f t="shared" si="1"/>
        <v>0</v>
      </c>
      <c r="W18" s="32">
        <f t="shared" si="1"/>
        <v>0</v>
      </c>
      <c r="X18" s="32">
        <f t="shared" si="1"/>
        <v>29.366670000000003</v>
      </c>
      <c r="Y18" s="19" t="s">
        <v>28</v>
      </c>
      <c r="Z18" s="19" t="s">
        <v>28</v>
      </c>
      <c r="AA18" s="32">
        <f t="shared" si="1"/>
        <v>0</v>
      </c>
      <c r="AB18" s="32">
        <f t="shared" si="1"/>
        <v>0</v>
      </c>
      <c r="AC18" s="32">
        <f t="shared" ref="AC18" si="2">SUM(AC19:AC24)</f>
        <v>0</v>
      </c>
      <c r="AD18" s="61">
        <f t="shared" ref="AD18" si="3">SUM(AD19:AD24)</f>
        <v>0</v>
      </c>
      <c r="AE18" s="32">
        <f t="shared" si="1"/>
        <v>6</v>
      </c>
      <c r="AF18" s="42" t="s">
        <v>28</v>
      </c>
      <c r="AG18" s="32">
        <f t="shared" si="1"/>
        <v>11.32591</v>
      </c>
      <c r="AH18" s="19" t="s">
        <v>28</v>
      </c>
      <c r="AI18" s="32">
        <f t="shared" si="1"/>
        <v>0.674095</v>
      </c>
      <c r="AJ18" s="19" t="s">
        <v>28</v>
      </c>
      <c r="AK18" s="32">
        <f t="shared" ref="AK18" si="4">SUM(AK19:AK24)</f>
        <v>6</v>
      </c>
      <c r="AL18" s="19" t="s">
        <v>28</v>
      </c>
      <c r="AM18" s="32">
        <f t="shared" si="1"/>
        <v>5.367</v>
      </c>
      <c r="AN18" s="19" t="s">
        <v>28</v>
      </c>
      <c r="AO18" s="32">
        <f>SUM(AE18,AG18,AI18,AK18,AM18)</f>
        <v>29.367005000000002</v>
      </c>
      <c r="AP18" s="19" t="s">
        <v>28</v>
      </c>
      <c r="AQ18" s="42" t="s">
        <v>28</v>
      </c>
      <c r="AY18" s="20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>
      <c r="A19" s="17" t="s">
        <v>29</v>
      </c>
      <c r="B19" s="18" t="s">
        <v>30</v>
      </c>
      <c r="C19" s="42" t="s">
        <v>27</v>
      </c>
      <c r="D19" s="42" t="s">
        <v>28</v>
      </c>
      <c r="E19" s="42" t="s">
        <v>28</v>
      </c>
      <c r="F19" s="42" t="s">
        <v>28</v>
      </c>
      <c r="G19" s="42" t="s">
        <v>28</v>
      </c>
      <c r="H19" s="19">
        <f t="shared" ref="H19:AM19" si="5">H26</f>
        <v>0</v>
      </c>
      <c r="I19" s="19" t="s">
        <v>28</v>
      </c>
      <c r="J19" s="19">
        <f t="shared" si="5"/>
        <v>0</v>
      </c>
      <c r="K19" s="19">
        <f t="shared" si="5"/>
        <v>0</v>
      </c>
      <c r="L19" s="19">
        <f t="shared" si="5"/>
        <v>0</v>
      </c>
      <c r="M19" s="19">
        <f t="shared" si="5"/>
        <v>0</v>
      </c>
      <c r="N19" s="19">
        <f t="shared" si="5"/>
        <v>0</v>
      </c>
      <c r="O19" s="19">
        <f t="shared" si="5"/>
        <v>0</v>
      </c>
      <c r="P19" s="19" t="s">
        <v>28</v>
      </c>
      <c r="Q19" s="19" t="s">
        <v>28</v>
      </c>
      <c r="R19" s="19" t="s">
        <v>28</v>
      </c>
      <c r="S19" s="19" t="s">
        <v>28</v>
      </c>
      <c r="T19" s="19" t="s">
        <v>28</v>
      </c>
      <c r="U19" s="19">
        <f t="shared" si="5"/>
        <v>0</v>
      </c>
      <c r="V19" s="19">
        <f t="shared" si="5"/>
        <v>0</v>
      </c>
      <c r="W19" s="19">
        <f t="shared" si="5"/>
        <v>0</v>
      </c>
      <c r="X19" s="19">
        <f t="shared" si="5"/>
        <v>0</v>
      </c>
      <c r="Y19" s="19" t="s">
        <v>28</v>
      </c>
      <c r="Z19" s="19" t="s">
        <v>28</v>
      </c>
      <c r="AA19" s="19">
        <f t="shared" si="5"/>
        <v>0</v>
      </c>
      <c r="AB19" s="19">
        <f t="shared" si="5"/>
        <v>0</v>
      </c>
      <c r="AC19" s="19">
        <f t="shared" ref="AC19" si="6">AC26</f>
        <v>0</v>
      </c>
      <c r="AD19" s="46">
        <f t="shared" ref="AD19" si="7">AD26</f>
        <v>0</v>
      </c>
      <c r="AE19" s="19">
        <f t="shared" si="5"/>
        <v>0</v>
      </c>
      <c r="AF19" s="42" t="s">
        <v>28</v>
      </c>
      <c r="AG19" s="19">
        <f t="shared" si="5"/>
        <v>0</v>
      </c>
      <c r="AH19" s="19" t="s">
        <v>28</v>
      </c>
      <c r="AI19" s="19">
        <f t="shared" si="5"/>
        <v>0</v>
      </c>
      <c r="AJ19" s="19" t="s">
        <v>28</v>
      </c>
      <c r="AK19" s="19">
        <f t="shared" ref="AK19" si="8">AK26</f>
        <v>0</v>
      </c>
      <c r="AL19" s="19" t="s">
        <v>28</v>
      </c>
      <c r="AM19" s="19">
        <f t="shared" si="5"/>
        <v>0</v>
      </c>
      <c r="AN19" s="19" t="s">
        <v>28</v>
      </c>
      <c r="AO19" s="19">
        <f t="shared" ref="AO19:AO23" si="9">SUM(AE19,AG19,AI19,AK19,AM19)</f>
        <v>0</v>
      </c>
      <c r="AP19" s="19" t="s">
        <v>28</v>
      </c>
      <c r="AQ19" s="42" t="s">
        <v>28</v>
      </c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31.5">
      <c r="A20" s="17" t="s">
        <v>31</v>
      </c>
      <c r="B20" s="18" t="s">
        <v>32</v>
      </c>
      <c r="C20" s="42" t="s">
        <v>27</v>
      </c>
      <c r="D20" s="42" t="s">
        <v>28</v>
      </c>
      <c r="E20" s="42" t="s">
        <v>28</v>
      </c>
      <c r="F20" s="42" t="s">
        <v>28</v>
      </c>
      <c r="G20" s="42" t="s">
        <v>28</v>
      </c>
      <c r="H20" s="19">
        <f t="shared" ref="H20:O20" si="10">H54</f>
        <v>27.495840000000001</v>
      </c>
      <c r="I20" s="19" t="s">
        <v>28</v>
      </c>
      <c r="J20" s="19">
        <f t="shared" si="10"/>
        <v>0</v>
      </c>
      <c r="K20" s="19">
        <f t="shared" si="10"/>
        <v>27.495835</v>
      </c>
      <c r="L20" s="19">
        <f t="shared" si="10"/>
        <v>0</v>
      </c>
      <c r="M20" s="19">
        <f t="shared" si="10"/>
        <v>1.020335</v>
      </c>
      <c r="N20" s="19">
        <f t="shared" si="10"/>
        <v>26.4755</v>
      </c>
      <c r="O20" s="19">
        <f t="shared" si="10"/>
        <v>0</v>
      </c>
      <c r="P20" s="19" t="s">
        <v>28</v>
      </c>
      <c r="Q20" s="19" t="s">
        <v>28</v>
      </c>
      <c r="R20" s="19" t="s">
        <v>28</v>
      </c>
      <c r="S20" s="19" t="s">
        <v>28</v>
      </c>
      <c r="T20" s="19" t="s">
        <v>28</v>
      </c>
      <c r="U20" s="19">
        <f t="shared" ref="U20:AM20" si="11">U54</f>
        <v>0</v>
      </c>
      <c r="V20" s="19">
        <f t="shared" si="11"/>
        <v>0</v>
      </c>
      <c r="W20" s="19">
        <f t="shared" si="11"/>
        <v>0</v>
      </c>
      <c r="X20" s="19">
        <f t="shared" si="11"/>
        <v>27.495840000000001</v>
      </c>
      <c r="Y20" s="19" t="s">
        <v>28</v>
      </c>
      <c r="Z20" s="19" t="s">
        <v>28</v>
      </c>
      <c r="AA20" s="19">
        <f t="shared" si="11"/>
        <v>0</v>
      </c>
      <c r="AB20" s="19">
        <f t="shared" si="11"/>
        <v>0</v>
      </c>
      <c r="AC20" s="19">
        <f t="shared" ref="AC20" si="12">AC54</f>
        <v>0</v>
      </c>
      <c r="AD20" s="46">
        <f t="shared" ref="AD20" si="13">AD54</f>
        <v>0</v>
      </c>
      <c r="AE20" s="19">
        <f t="shared" si="11"/>
        <v>4.1291700000000002</v>
      </c>
      <c r="AF20" s="42" t="s">
        <v>28</v>
      </c>
      <c r="AG20" s="19">
        <f t="shared" si="11"/>
        <v>11.32591</v>
      </c>
      <c r="AH20" s="19" t="s">
        <v>28</v>
      </c>
      <c r="AI20" s="19">
        <f t="shared" si="11"/>
        <v>0.674095</v>
      </c>
      <c r="AJ20" s="19" t="s">
        <v>28</v>
      </c>
      <c r="AK20" s="19">
        <f t="shared" ref="AK20" si="14">AK54</f>
        <v>6</v>
      </c>
      <c r="AL20" s="19" t="s">
        <v>28</v>
      </c>
      <c r="AM20" s="19">
        <f t="shared" si="11"/>
        <v>5.367</v>
      </c>
      <c r="AN20" s="19" t="s">
        <v>28</v>
      </c>
      <c r="AO20" s="19">
        <f t="shared" si="9"/>
        <v>27.496175000000001</v>
      </c>
      <c r="AP20" s="19" t="s">
        <v>28</v>
      </c>
      <c r="AQ20" s="42" t="s">
        <v>28</v>
      </c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47.25">
      <c r="A21" s="17" t="s">
        <v>54</v>
      </c>
      <c r="B21" s="18" t="s">
        <v>55</v>
      </c>
      <c r="C21" s="42" t="s">
        <v>27</v>
      </c>
      <c r="D21" s="42" t="s">
        <v>28</v>
      </c>
      <c r="E21" s="42" t="s">
        <v>28</v>
      </c>
      <c r="F21" s="42" t="s">
        <v>28</v>
      </c>
      <c r="G21" s="42" t="s">
        <v>28</v>
      </c>
      <c r="H21" s="19">
        <f t="shared" ref="H21:AM21" si="15">H106</f>
        <v>0</v>
      </c>
      <c r="I21" s="19" t="s">
        <v>28</v>
      </c>
      <c r="J21" s="19">
        <f t="shared" si="15"/>
        <v>0</v>
      </c>
      <c r="K21" s="19">
        <f t="shared" si="15"/>
        <v>0</v>
      </c>
      <c r="L21" s="19">
        <f t="shared" si="15"/>
        <v>0</v>
      </c>
      <c r="M21" s="19">
        <f t="shared" si="15"/>
        <v>0</v>
      </c>
      <c r="N21" s="19">
        <f t="shared" si="15"/>
        <v>0</v>
      </c>
      <c r="O21" s="19">
        <f t="shared" si="15"/>
        <v>0</v>
      </c>
      <c r="P21" s="19" t="s">
        <v>28</v>
      </c>
      <c r="Q21" s="19" t="s">
        <v>28</v>
      </c>
      <c r="R21" s="19" t="s">
        <v>28</v>
      </c>
      <c r="S21" s="19" t="s">
        <v>28</v>
      </c>
      <c r="T21" s="19" t="s">
        <v>28</v>
      </c>
      <c r="U21" s="19">
        <f t="shared" si="15"/>
        <v>0</v>
      </c>
      <c r="V21" s="19">
        <f t="shared" si="15"/>
        <v>0</v>
      </c>
      <c r="W21" s="19">
        <f t="shared" si="15"/>
        <v>0</v>
      </c>
      <c r="X21" s="19">
        <f t="shared" si="15"/>
        <v>0</v>
      </c>
      <c r="Y21" s="19" t="s">
        <v>28</v>
      </c>
      <c r="Z21" s="19" t="s">
        <v>28</v>
      </c>
      <c r="AA21" s="19">
        <f t="shared" si="15"/>
        <v>0</v>
      </c>
      <c r="AB21" s="19">
        <f t="shared" si="15"/>
        <v>0</v>
      </c>
      <c r="AC21" s="19">
        <f t="shared" ref="AC21" si="16">AC106</f>
        <v>0</v>
      </c>
      <c r="AD21" s="46">
        <f t="shared" ref="AD21" si="17">AD106</f>
        <v>0</v>
      </c>
      <c r="AE21" s="19">
        <f t="shared" si="15"/>
        <v>0</v>
      </c>
      <c r="AF21" s="42" t="s">
        <v>28</v>
      </c>
      <c r="AG21" s="19">
        <f t="shared" si="15"/>
        <v>0</v>
      </c>
      <c r="AH21" s="19" t="s">
        <v>28</v>
      </c>
      <c r="AI21" s="19">
        <f t="shared" si="15"/>
        <v>0</v>
      </c>
      <c r="AJ21" s="19" t="s">
        <v>28</v>
      </c>
      <c r="AK21" s="19">
        <f t="shared" ref="AK21" si="18">AK106</f>
        <v>0</v>
      </c>
      <c r="AL21" s="19" t="s">
        <v>28</v>
      </c>
      <c r="AM21" s="19">
        <f t="shared" si="15"/>
        <v>0</v>
      </c>
      <c r="AN21" s="19" t="s">
        <v>28</v>
      </c>
      <c r="AO21" s="19">
        <f t="shared" si="9"/>
        <v>0</v>
      </c>
      <c r="AP21" s="19" t="s">
        <v>28</v>
      </c>
      <c r="AQ21" s="42" t="s">
        <v>28</v>
      </c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31.5">
      <c r="A22" s="17" t="s">
        <v>56</v>
      </c>
      <c r="B22" s="18" t="s">
        <v>57</v>
      </c>
      <c r="C22" s="42" t="s">
        <v>27</v>
      </c>
      <c r="D22" s="42" t="s">
        <v>28</v>
      </c>
      <c r="E22" s="42" t="s">
        <v>28</v>
      </c>
      <c r="F22" s="42" t="s">
        <v>28</v>
      </c>
      <c r="G22" s="42" t="s">
        <v>28</v>
      </c>
      <c r="H22" s="19">
        <f>H113</f>
        <v>0</v>
      </c>
      <c r="I22" s="19" t="s">
        <v>28</v>
      </c>
      <c r="J22" s="19">
        <f t="shared" ref="J22:AM22" si="19">J113</f>
        <v>0</v>
      </c>
      <c r="K22" s="19">
        <f t="shared" si="19"/>
        <v>0</v>
      </c>
      <c r="L22" s="19">
        <f t="shared" si="19"/>
        <v>0</v>
      </c>
      <c r="M22" s="19">
        <f t="shared" si="19"/>
        <v>0</v>
      </c>
      <c r="N22" s="19">
        <f t="shared" si="19"/>
        <v>0</v>
      </c>
      <c r="O22" s="19">
        <f t="shared" si="19"/>
        <v>0</v>
      </c>
      <c r="P22" s="19" t="s">
        <v>28</v>
      </c>
      <c r="Q22" s="19" t="s">
        <v>28</v>
      </c>
      <c r="R22" s="19" t="s">
        <v>28</v>
      </c>
      <c r="S22" s="19" t="s">
        <v>28</v>
      </c>
      <c r="T22" s="19" t="s">
        <v>28</v>
      </c>
      <c r="U22" s="19">
        <f t="shared" si="19"/>
        <v>0</v>
      </c>
      <c r="V22" s="19">
        <f t="shared" si="19"/>
        <v>0</v>
      </c>
      <c r="W22" s="19">
        <f t="shared" si="19"/>
        <v>0</v>
      </c>
      <c r="X22" s="19">
        <f t="shared" si="19"/>
        <v>0</v>
      </c>
      <c r="Y22" s="19" t="s">
        <v>28</v>
      </c>
      <c r="Z22" s="19" t="s">
        <v>28</v>
      </c>
      <c r="AA22" s="19">
        <f t="shared" si="19"/>
        <v>0</v>
      </c>
      <c r="AB22" s="19">
        <f t="shared" si="19"/>
        <v>0</v>
      </c>
      <c r="AC22" s="19">
        <f t="shared" ref="AC22" si="20">AC113</f>
        <v>0</v>
      </c>
      <c r="AD22" s="46">
        <f t="shared" ref="AD22" si="21">AD113</f>
        <v>0</v>
      </c>
      <c r="AE22" s="19">
        <f t="shared" si="19"/>
        <v>0</v>
      </c>
      <c r="AF22" s="42" t="s">
        <v>28</v>
      </c>
      <c r="AG22" s="19">
        <f t="shared" si="19"/>
        <v>0</v>
      </c>
      <c r="AH22" s="19" t="s">
        <v>28</v>
      </c>
      <c r="AI22" s="19">
        <f t="shared" si="19"/>
        <v>0</v>
      </c>
      <c r="AJ22" s="19" t="s">
        <v>28</v>
      </c>
      <c r="AK22" s="19">
        <f t="shared" ref="AK22" si="22">AK113</f>
        <v>0</v>
      </c>
      <c r="AL22" s="19" t="s">
        <v>28</v>
      </c>
      <c r="AM22" s="19">
        <f t="shared" si="19"/>
        <v>0</v>
      </c>
      <c r="AN22" s="19" t="s">
        <v>28</v>
      </c>
      <c r="AO22" s="19">
        <f t="shared" si="9"/>
        <v>0</v>
      </c>
      <c r="AP22" s="19" t="s">
        <v>28</v>
      </c>
      <c r="AQ22" s="42" t="s">
        <v>28</v>
      </c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31.5">
      <c r="A23" s="17" t="s">
        <v>58</v>
      </c>
      <c r="B23" s="18" t="s">
        <v>59</v>
      </c>
      <c r="C23" s="42" t="s">
        <v>27</v>
      </c>
      <c r="D23" s="42" t="s">
        <v>28</v>
      </c>
      <c r="E23" s="42" t="s">
        <v>28</v>
      </c>
      <c r="F23" s="42" t="s">
        <v>28</v>
      </c>
      <c r="G23" s="42" t="s">
        <v>28</v>
      </c>
      <c r="H23" s="19">
        <f>H116</f>
        <v>0</v>
      </c>
      <c r="I23" s="19" t="s">
        <v>28</v>
      </c>
      <c r="J23" s="19">
        <f t="shared" ref="J23:AM23" si="23">J116</f>
        <v>0</v>
      </c>
      <c r="K23" s="19">
        <f t="shared" si="23"/>
        <v>0</v>
      </c>
      <c r="L23" s="19">
        <f t="shared" si="23"/>
        <v>0</v>
      </c>
      <c r="M23" s="19">
        <f t="shared" si="23"/>
        <v>0</v>
      </c>
      <c r="N23" s="19">
        <f t="shared" si="23"/>
        <v>0</v>
      </c>
      <c r="O23" s="19">
        <f t="shared" si="23"/>
        <v>0</v>
      </c>
      <c r="P23" s="19" t="s">
        <v>28</v>
      </c>
      <c r="Q23" s="19" t="s">
        <v>28</v>
      </c>
      <c r="R23" s="19" t="s">
        <v>28</v>
      </c>
      <c r="S23" s="19" t="s">
        <v>28</v>
      </c>
      <c r="T23" s="19" t="s">
        <v>28</v>
      </c>
      <c r="U23" s="19">
        <f t="shared" si="23"/>
        <v>0</v>
      </c>
      <c r="V23" s="19">
        <f t="shared" si="23"/>
        <v>0</v>
      </c>
      <c r="W23" s="19">
        <f t="shared" si="23"/>
        <v>0</v>
      </c>
      <c r="X23" s="19">
        <f t="shared" si="23"/>
        <v>0</v>
      </c>
      <c r="Y23" s="19" t="s">
        <v>28</v>
      </c>
      <c r="Z23" s="19" t="s">
        <v>28</v>
      </c>
      <c r="AA23" s="19">
        <f t="shared" si="23"/>
        <v>0</v>
      </c>
      <c r="AB23" s="19">
        <f t="shared" si="23"/>
        <v>0</v>
      </c>
      <c r="AC23" s="19">
        <f t="shared" ref="AC23" si="24">AC116</f>
        <v>0</v>
      </c>
      <c r="AD23" s="46">
        <f t="shared" ref="AD23" si="25">AD116</f>
        <v>0</v>
      </c>
      <c r="AE23" s="19">
        <f t="shared" si="23"/>
        <v>0</v>
      </c>
      <c r="AF23" s="42" t="s">
        <v>28</v>
      </c>
      <c r="AG23" s="19">
        <f t="shared" si="23"/>
        <v>0</v>
      </c>
      <c r="AH23" s="19" t="s">
        <v>28</v>
      </c>
      <c r="AI23" s="19">
        <f t="shared" si="23"/>
        <v>0</v>
      </c>
      <c r="AJ23" s="19" t="s">
        <v>28</v>
      </c>
      <c r="AK23" s="19">
        <f t="shared" ref="AK23" si="26">AK116</f>
        <v>0</v>
      </c>
      <c r="AL23" s="19" t="s">
        <v>28</v>
      </c>
      <c r="AM23" s="19">
        <f t="shared" si="23"/>
        <v>0</v>
      </c>
      <c r="AN23" s="19" t="s">
        <v>28</v>
      </c>
      <c r="AO23" s="19">
        <f t="shared" si="9"/>
        <v>0</v>
      </c>
      <c r="AP23" s="19" t="s">
        <v>28</v>
      </c>
      <c r="AQ23" s="42" t="s">
        <v>28</v>
      </c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>
      <c r="A24" s="17" t="s">
        <v>33</v>
      </c>
      <c r="B24" s="21" t="s">
        <v>34</v>
      </c>
      <c r="C24" s="42" t="s">
        <v>27</v>
      </c>
      <c r="D24" s="42" t="s">
        <v>28</v>
      </c>
      <c r="E24" s="42" t="s">
        <v>28</v>
      </c>
      <c r="F24" s="42" t="s">
        <v>28</v>
      </c>
      <c r="G24" s="42" t="s">
        <v>28</v>
      </c>
      <c r="H24" s="19">
        <f>H119</f>
        <v>0</v>
      </c>
      <c r="I24" s="19" t="s">
        <v>28</v>
      </c>
      <c r="J24" s="19">
        <f t="shared" ref="J24:O24" si="27">J119</f>
        <v>0</v>
      </c>
      <c r="K24" s="19">
        <f t="shared" si="27"/>
        <v>1.87083</v>
      </c>
      <c r="L24" s="19">
        <f t="shared" si="27"/>
        <v>0</v>
      </c>
      <c r="M24" s="19">
        <f t="shared" si="27"/>
        <v>0</v>
      </c>
      <c r="N24" s="19">
        <f t="shared" si="27"/>
        <v>0</v>
      </c>
      <c r="O24" s="19">
        <f t="shared" si="27"/>
        <v>1.87083</v>
      </c>
      <c r="P24" s="19" t="s">
        <v>28</v>
      </c>
      <c r="Q24" s="19" t="s">
        <v>28</v>
      </c>
      <c r="R24" s="19" t="s">
        <v>28</v>
      </c>
      <c r="S24" s="19" t="s">
        <v>28</v>
      </c>
      <c r="T24" s="19" t="s">
        <v>28</v>
      </c>
      <c r="U24" s="19">
        <f t="shared" ref="U24:AM24" si="28">U119</f>
        <v>0</v>
      </c>
      <c r="V24" s="19">
        <f t="shared" si="28"/>
        <v>0</v>
      </c>
      <c r="W24" s="19">
        <f t="shared" si="28"/>
        <v>0</v>
      </c>
      <c r="X24" s="19">
        <f t="shared" si="28"/>
        <v>1.87083</v>
      </c>
      <c r="Y24" s="19" t="s">
        <v>28</v>
      </c>
      <c r="Z24" s="19" t="s">
        <v>28</v>
      </c>
      <c r="AA24" s="19">
        <f t="shared" si="28"/>
        <v>0</v>
      </c>
      <c r="AB24" s="19">
        <f t="shared" si="28"/>
        <v>0</v>
      </c>
      <c r="AC24" s="19">
        <f t="shared" ref="AC24" si="29">AC119</f>
        <v>0</v>
      </c>
      <c r="AD24" s="46">
        <f t="shared" ref="AD24" si="30">AD119</f>
        <v>0</v>
      </c>
      <c r="AE24" s="19">
        <f t="shared" si="28"/>
        <v>1.87083</v>
      </c>
      <c r="AF24" s="42" t="s">
        <v>28</v>
      </c>
      <c r="AG24" s="19">
        <f t="shared" si="28"/>
        <v>0</v>
      </c>
      <c r="AH24" s="19" t="s">
        <v>28</v>
      </c>
      <c r="AI24" s="19">
        <f t="shared" si="28"/>
        <v>0</v>
      </c>
      <c r="AJ24" s="19" t="s">
        <v>28</v>
      </c>
      <c r="AK24" s="19">
        <f t="shared" ref="AK24" si="31">AK119</f>
        <v>0</v>
      </c>
      <c r="AL24" s="19" t="s">
        <v>28</v>
      </c>
      <c r="AM24" s="19">
        <f t="shared" si="28"/>
        <v>0</v>
      </c>
      <c r="AN24" s="19" t="s">
        <v>28</v>
      </c>
      <c r="AO24" s="19">
        <f t="shared" ref="AO24" si="32">SUM(AE24,AG24,AI24,AK24,AM24)</f>
        <v>1.87083</v>
      </c>
      <c r="AP24" s="19" t="s">
        <v>28</v>
      </c>
      <c r="AQ24" s="42" t="s">
        <v>28</v>
      </c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7.75" customHeight="1">
      <c r="A25" s="17" t="s">
        <v>35</v>
      </c>
      <c r="B25" s="54" t="s">
        <v>116</v>
      </c>
      <c r="C25" s="42" t="s">
        <v>27</v>
      </c>
      <c r="D25" s="42" t="s">
        <v>28</v>
      </c>
      <c r="E25" s="42" t="s">
        <v>28</v>
      </c>
      <c r="F25" s="42" t="s">
        <v>28</v>
      </c>
      <c r="G25" s="42" t="s">
        <v>28</v>
      </c>
      <c r="H25" s="42" t="s">
        <v>28</v>
      </c>
      <c r="I25" s="42" t="s">
        <v>28</v>
      </c>
      <c r="J25" s="42" t="s">
        <v>28</v>
      </c>
      <c r="K25" s="42" t="s">
        <v>28</v>
      </c>
      <c r="L25" s="42" t="s">
        <v>28</v>
      </c>
      <c r="M25" s="42" t="s">
        <v>28</v>
      </c>
      <c r="N25" s="42" t="s">
        <v>28</v>
      </c>
      <c r="O25" s="42" t="s">
        <v>28</v>
      </c>
      <c r="P25" s="42" t="s">
        <v>28</v>
      </c>
      <c r="Q25" s="42" t="s">
        <v>28</v>
      </c>
      <c r="R25" s="42" t="s">
        <v>28</v>
      </c>
      <c r="S25" s="42" t="s">
        <v>28</v>
      </c>
      <c r="T25" s="42" t="s">
        <v>28</v>
      </c>
      <c r="U25" s="42" t="s">
        <v>28</v>
      </c>
      <c r="V25" s="42" t="s">
        <v>28</v>
      </c>
      <c r="W25" s="42" t="s">
        <v>28</v>
      </c>
      <c r="X25" s="42" t="s">
        <v>28</v>
      </c>
      <c r="Y25" s="42" t="s">
        <v>28</v>
      </c>
      <c r="Z25" s="42" t="s">
        <v>28</v>
      </c>
      <c r="AA25" s="42" t="s">
        <v>28</v>
      </c>
      <c r="AB25" s="42" t="s">
        <v>28</v>
      </c>
      <c r="AC25" s="42" t="s">
        <v>28</v>
      </c>
      <c r="AD25" s="42" t="s">
        <v>28</v>
      </c>
      <c r="AE25" s="42" t="s">
        <v>28</v>
      </c>
      <c r="AF25" s="42" t="s">
        <v>28</v>
      </c>
      <c r="AG25" s="42" t="s">
        <v>28</v>
      </c>
      <c r="AH25" s="42" t="s">
        <v>28</v>
      </c>
      <c r="AI25" s="42" t="s">
        <v>28</v>
      </c>
      <c r="AJ25" s="42" t="s">
        <v>28</v>
      </c>
      <c r="AK25" s="42" t="s">
        <v>28</v>
      </c>
      <c r="AL25" s="42" t="s">
        <v>28</v>
      </c>
      <c r="AM25" s="42" t="s">
        <v>28</v>
      </c>
      <c r="AN25" s="42" t="s">
        <v>28</v>
      </c>
      <c r="AO25" s="42" t="s">
        <v>28</v>
      </c>
      <c r="AP25" s="42" t="s">
        <v>28</v>
      </c>
      <c r="AQ25" s="42" t="s">
        <v>28</v>
      </c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s="22" customFormat="1" ht="46.5" customHeight="1">
      <c r="A26" s="17" t="s">
        <v>36</v>
      </c>
      <c r="B26" s="18" t="s">
        <v>37</v>
      </c>
      <c r="C26" s="42" t="s">
        <v>27</v>
      </c>
      <c r="D26" s="42" t="s">
        <v>28</v>
      </c>
      <c r="E26" s="42" t="s">
        <v>28</v>
      </c>
      <c r="F26" s="42" t="s">
        <v>28</v>
      </c>
      <c r="G26" s="42" t="s">
        <v>28</v>
      </c>
      <c r="H26" s="19">
        <f t="shared" ref="H26:X26" si="33">SUM(H27,H37,H44,H47)</f>
        <v>0</v>
      </c>
      <c r="I26" s="19" t="s">
        <v>28</v>
      </c>
      <c r="J26" s="19">
        <f t="shared" si="33"/>
        <v>0</v>
      </c>
      <c r="K26" s="19">
        <f t="shared" si="33"/>
        <v>0</v>
      </c>
      <c r="L26" s="19">
        <f t="shared" si="33"/>
        <v>0</v>
      </c>
      <c r="M26" s="19">
        <f t="shared" si="33"/>
        <v>0</v>
      </c>
      <c r="N26" s="19">
        <f t="shared" si="33"/>
        <v>0</v>
      </c>
      <c r="O26" s="19">
        <f t="shared" si="33"/>
        <v>0</v>
      </c>
      <c r="P26" s="19" t="s">
        <v>28</v>
      </c>
      <c r="Q26" s="19" t="s">
        <v>28</v>
      </c>
      <c r="R26" s="19" t="s">
        <v>28</v>
      </c>
      <c r="S26" s="19" t="s">
        <v>28</v>
      </c>
      <c r="T26" s="19" t="s">
        <v>28</v>
      </c>
      <c r="U26" s="19">
        <f t="shared" si="33"/>
        <v>0</v>
      </c>
      <c r="V26" s="19">
        <f t="shared" si="33"/>
        <v>0</v>
      </c>
      <c r="W26" s="19">
        <f t="shared" si="33"/>
        <v>0</v>
      </c>
      <c r="X26" s="19">
        <f t="shared" si="33"/>
        <v>0</v>
      </c>
      <c r="Y26" s="19" t="s">
        <v>28</v>
      </c>
      <c r="Z26" s="19" t="s">
        <v>28</v>
      </c>
      <c r="AA26" s="19">
        <f t="shared" ref="AA26:AM26" si="34">SUM(AA27,AA37,AA44,AA47)</f>
        <v>0</v>
      </c>
      <c r="AB26" s="19">
        <f t="shared" si="34"/>
        <v>0</v>
      </c>
      <c r="AC26" s="19">
        <f t="shared" ref="AC26:AD26" si="35">SUM(AC27,AC37,AC44,AC47)</f>
        <v>0</v>
      </c>
      <c r="AD26" s="19">
        <f t="shared" si="35"/>
        <v>0</v>
      </c>
      <c r="AE26" s="19">
        <f t="shared" si="34"/>
        <v>0</v>
      </c>
      <c r="AF26" s="19" t="s">
        <v>28</v>
      </c>
      <c r="AG26" s="19">
        <f t="shared" si="34"/>
        <v>0</v>
      </c>
      <c r="AH26" s="19" t="s">
        <v>28</v>
      </c>
      <c r="AI26" s="19">
        <f t="shared" si="34"/>
        <v>0</v>
      </c>
      <c r="AJ26" s="19" t="s">
        <v>28</v>
      </c>
      <c r="AK26" s="19">
        <f t="shared" si="34"/>
        <v>0</v>
      </c>
      <c r="AL26" s="19" t="s">
        <v>28</v>
      </c>
      <c r="AM26" s="19">
        <f t="shared" si="34"/>
        <v>0</v>
      </c>
      <c r="AN26" s="19" t="s">
        <v>28</v>
      </c>
      <c r="AO26" s="19">
        <f t="shared" ref="AO26" si="36">SUM(AE26,AG26,AI26,AK26,AM26)</f>
        <v>0</v>
      </c>
      <c r="AP26" s="19" t="s">
        <v>28</v>
      </c>
      <c r="AQ26" s="55" t="str">
        <f>'[1]2'!CG23</f>
        <v>нд</v>
      </c>
      <c r="AR26" s="29"/>
      <c r="AS26" s="29"/>
      <c r="AT26" s="29"/>
      <c r="AU26" s="29"/>
      <c r="AV26" s="29"/>
      <c r="AW26" s="29"/>
      <c r="AX26" s="29"/>
    </row>
    <row r="27" spans="1:71" s="22" customFormat="1" ht="57" customHeight="1">
      <c r="A27" s="17" t="s">
        <v>60</v>
      </c>
      <c r="B27" s="18" t="s">
        <v>61</v>
      </c>
      <c r="C27" s="42" t="s">
        <v>27</v>
      </c>
      <c r="D27" s="42" t="s">
        <v>28</v>
      </c>
      <c r="E27" s="42" t="s">
        <v>28</v>
      </c>
      <c r="F27" s="42" t="s">
        <v>28</v>
      </c>
      <c r="G27" s="42" t="s">
        <v>28</v>
      </c>
      <c r="H27" s="19" t="s">
        <v>28</v>
      </c>
      <c r="I27" s="19" t="s">
        <v>28</v>
      </c>
      <c r="J27" s="19" t="s">
        <v>28</v>
      </c>
      <c r="K27" s="19" t="s">
        <v>28</v>
      </c>
      <c r="L27" s="19" t="s">
        <v>28</v>
      </c>
      <c r="M27" s="19" t="s">
        <v>28</v>
      </c>
      <c r="N27" s="19" t="s">
        <v>28</v>
      </c>
      <c r="O27" s="19" t="s">
        <v>28</v>
      </c>
      <c r="P27" s="19" t="s">
        <v>28</v>
      </c>
      <c r="Q27" s="19" t="s">
        <v>28</v>
      </c>
      <c r="R27" s="19" t="s">
        <v>28</v>
      </c>
      <c r="S27" s="19" t="s">
        <v>28</v>
      </c>
      <c r="T27" s="19" t="s">
        <v>28</v>
      </c>
      <c r="U27" s="19" t="s">
        <v>28</v>
      </c>
      <c r="V27" s="19" t="s">
        <v>28</v>
      </c>
      <c r="W27" s="19" t="s">
        <v>28</v>
      </c>
      <c r="X27" s="19" t="s">
        <v>28</v>
      </c>
      <c r="Y27" s="19" t="s">
        <v>28</v>
      </c>
      <c r="Z27" s="19" t="s">
        <v>28</v>
      </c>
      <c r="AA27" s="19" t="s">
        <v>28</v>
      </c>
      <c r="AB27" s="19" t="s">
        <v>28</v>
      </c>
      <c r="AC27" s="19" t="s">
        <v>28</v>
      </c>
      <c r="AD27" s="19" t="s">
        <v>28</v>
      </c>
      <c r="AE27" s="19" t="s">
        <v>28</v>
      </c>
      <c r="AF27" s="19" t="s">
        <v>28</v>
      </c>
      <c r="AG27" s="19" t="s">
        <v>28</v>
      </c>
      <c r="AH27" s="19" t="s">
        <v>28</v>
      </c>
      <c r="AI27" s="19" t="s">
        <v>28</v>
      </c>
      <c r="AJ27" s="19" t="s">
        <v>28</v>
      </c>
      <c r="AK27" s="19" t="s">
        <v>28</v>
      </c>
      <c r="AL27" s="19" t="s">
        <v>28</v>
      </c>
      <c r="AM27" s="19" t="s">
        <v>28</v>
      </c>
      <c r="AN27" s="19" t="s">
        <v>28</v>
      </c>
      <c r="AO27" s="19" t="s">
        <v>28</v>
      </c>
      <c r="AP27" s="19" t="s">
        <v>28</v>
      </c>
      <c r="AQ27" s="55" t="s">
        <v>28</v>
      </c>
      <c r="AR27" s="29"/>
      <c r="AS27" s="29"/>
      <c r="AT27" s="29"/>
      <c r="AU27" s="29"/>
      <c r="AV27" s="29"/>
      <c r="AW27" s="29"/>
      <c r="AX27" s="29"/>
    </row>
    <row r="28" spans="1:71" s="22" customFormat="1" ht="72.75" customHeight="1">
      <c r="A28" s="17" t="s">
        <v>62</v>
      </c>
      <c r="B28" s="18" t="s">
        <v>65</v>
      </c>
      <c r="C28" s="42" t="s">
        <v>27</v>
      </c>
      <c r="D28" s="42" t="s">
        <v>28</v>
      </c>
      <c r="E28" s="42" t="s">
        <v>28</v>
      </c>
      <c r="F28" s="42" t="s">
        <v>28</v>
      </c>
      <c r="G28" s="42" t="s">
        <v>28</v>
      </c>
      <c r="H28" s="19" t="s">
        <v>28</v>
      </c>
      <c r="I28" s="19" t="s">
        <v>28</v>
      </c>
      <c r="J28" s="19" t="s">
        <v>28</v>
      </c>
      <c r="K28" s="19" t="s">
        <v>28</v>
      </c>
      <c r="L28" s="19" t="s">
        <v>28</v>
      </c>
      <c r="M28" s="19" t="s">
        <v>28</v>
      </c>
      <c r="N28" s="19" t="s">
        <v>28</v>
      </c>
      <c r="O28" s="19" t="s">
        <v>28</v>
      </c>
      <c r="P28" s="19" t="s">
        <v>28</v>
      </c>
      <c r="Q28" s="19" t="s">
        <v>28</v>
      </c>
      <c r="R28" s="19" t="s">
        <v>28</v>
      </c>
      <c r="S28" s="19" t="s">
        <v>28</v>
      </c>
      <c r="T28" s="19" t="s">
        <v>28</v>
      </c>
      <c r="U28" s="19" t="s">
        <v>28</v>
      </c>
      <c r="V28" s="19" t="s">
        <v>28</v>
      </c>
      <c r="W28" s="19" t="s">
        <v>28</v>
      </c>
      <c r="X28" s="19" t="s">
        <v>28</v>
      </c>
      <c r="Y28" s="19" t="s">
        <v>28</v>
      </c>
      <c r="Z28" s="19" t="s">
        <v>28</v>
      </c>
      <c r="AA28" s="19" t="s">
        <v>28</v>
      </c>
      <c r="AB28" s="19" t="s">
        <v>28</v>
      </c>
      <c r="AC28" s="19" t="s">
        <v>28</v>
      </c>
      <c r="AD28" s="19" t="s">
        <v>28</v>
      </c>
      <c r="AE28" s="19" t="s">
        <v>28</v>
      </c>
      <c r="AF28" s="19" t="s">
        <v>28</v>
      </c>
      <c r="AG28" s="19" t="s">
        <v>28</v>
      </c>
      <c r="AH28" s="19" t="s">
        <v>28</v>
      </c>
      <c r="AI28" s="19" t="s">
        <v>28</v>
      </c>
      <c r="AJ28" s="19" t="s">
        <v>28</v>
      </c>
      <c r="AK28" s="19" t="s">
        <v>28</v>
      </c>
      <c r="AL28" s="19" t="s">
        <v>28</v>
      </c>
      <c r="AM28" s="19" t="s">
        <v>28</v>
      </c>
      <c r="AN28" s="19" t="s">
        <v>28</v>
      </c>
      <c r="AO28" s="19" t="s">
        <v>28</v>
      </c>
      <c r="AP28" s="19" t="s">
        <v>28</v>
      </c>
      <c r="AQ28" s="55" t="s">
        <v>28</v>
      </c>
      <c r="AR28" s="29"/>
      <c r="AS28" s="29"/>
      <c r="AT28" s="29"/>
      <c r="AU28" s="29"/>
      <c r="AV28" s="29"/>
      <c r="AW28" s="29"/>
      <c r="AX28" s="29"/>
    </row>
    <row r="29" spans="1:71" s="29" customFormat="1" ht="45" hidden="1" customHeight="1">
      <c r="A29" s="56" t="s">
        <v>62</v>
      </c>
      <c r="B29" s="42"/>
      <c r="C29" s="42"/>
      <c r="D29" s="42" t="s">
        <v>28</v>
      </c>
      <c r="E29" s="42" t="s">
        <v>28</v>
      </c>
      <c r="F29" s="42" t="s">
        <v>28</v>
      </c>
      <c r="G29" s="42" t="s">
        <v>28</v>
      </c>
      <c r="H29" s="19" t="s">
        <v>28</v>
      </c>
      <c r="I29" s="19" t="s">
        <v>28</v>
      </c>
      <c r="J29" s="19" t="s">
        <v>28</v>
      </c>
      <c r="K29" s="19" t="s">
        <v>28</v>
      </c>
      <c r="L29" s="19" t="s">
        <v>28</v>
      </c>
      <c r="M29" s="19" t="s">
        <v>28</v>
      </c>
      <c r="N29" s="19" t="s">
        <v>28</v>
      </c>
      <c r="O29" s="19" t="s">
        <v>28</v>
      </c>
      <c r="P29" s="19" t="s">
        <v>28</v>
      </c>
      <c r="Q29" s="19" t="s">
        <v>28</v>
      </c>
      <c r="R29" s="19" t="s">
        <v>28</v>
      </c>
      <c r="S29" s="19" t="s">
        <v>28</v>
      </c>
      <c r="T29" s="19" t="s">
        <v>28</v>
      </c>
      <c r="U29" s="19" t="s">
        <v>28</v>
      </c>
      <c r="V29" s="19" t="s">
        <v>28</v>
      </c>
      <c r="W29" s="19" t="s">
        <v>28</v>
      </c>
      <c r="X29" s="19" t="s">
        <v>28</v>
      </c>
      <c r="Y29" s="19" t="s">
        <v>28</v>
      </c>
      <c r="Z29" s="19" t="s">
        <v>28</v>
      </c>
      <c r="AA29" s="19" t="s">
        <v>28</v>
      </c>
      <c r="AB29" s="19" t="s">
        <v>28</v>
      </c>
      <c r="AC29" s="19" t="s">
        <v>28</v>
      </c>
      <c r="AD29" s="19" t="s">
        <v>28</v>
      </c>
      <c r="AE29" s="19" t="s">
        <v>28</v>
      </c>
      <c r="AF29" s="19" t="s">
        <v>28</v>
      </c>
      <c r="AG29" s="19" t="s">
        <v>28</v>
      </c>
      <c r="AH29" s="19" t="s">
        <v>28</v>
      </c>
      <c r="AI29" s="19" t="s">
        <v>28</v>
      </c>
      <c r="AJ29" s="19" t="s">
        <v>28</v>
      </c>
      <c r="AK29" s="19" t="s">
        <v>28</v>
      </c>
      <c r="AL29" s="19" t="s">
        <v>28</v>
      </c>
      <c r="AM29" s="19" t="s">
        <v>28</v>
      </c>
      <c r="AN29" s="19" t="s">
        <v>28</v>
      </c>
      <c r="AO29" s="19" t="s">
        <v>28</v>
      </c>
      <c r="AP29" s="19" t="s">
        <v>28</v>
      </c>
      <c r="AQ29" s="55" t="s">
        <v>28</v>
      </c>
    </row>
    <row r="30" spans="1:71" s="29" customFormat="1" ht="63.75" hidden="1" customHeight="1">
      <c r="A30" s="56" t="s">
        <v>62</v>
      </c>
      <c r="B30" s="31"/>
      <c r="C30" s="31"/>
      <c r="D30" s="42" t="s">
        <v>28</v>
      </c>
      <c r="E30" s="42" t="s">
        <v>28</v>
      </c>
      <c r="F30" s="42" t="s">
        <v>28</v>
      </c>
      <c r="G30" s="42" t="s">
        <v>28</v>
      </c>
      <c r="H30" s="19" t="s">
        <v>28</v>
      </c>
      <c r="I30" s="19" t="s">
        <v>28</v>
      </c>
      <c r="J30" s="19" t="s">
        <v>28</v>
      </c>
      <c r="K30" s="19" t="s">
        <v>28</v>
      </c>
      <c r="L30" s="19" t="s">
        <v>28</v>
      </c>
      <c r="M30" s="19" t="s">
        <v>28</v>
      </c>
      <c r="N30" s="19" t="s">
        <v>28</v>
      </c>
      <c r="O30" s="19" t="s">
        <v>28</v>
      </c>
      <c r="P30" s="19" t="s">
        <v>28</v>
      </c>
      <c r="Q30" s="19" t="s">
        <v>28</v>
      </c>
      <c r="R30" s="19" t="s">
        <v>28</v>
      </c>
      <c r="S30" s="19" t="s">
        <v>28</v>
      </c>
      <c r="T30" s="19" t="s">
        <v>28</v>
      </c>
      <c r="U30" s="19" t="s">
        <v>28</v>
      </c>
      <c r="V30" s="19" t="s">
        <v>28</v>
      </c>
      <c r="W30" s="19" t="s">
        <v>28</v>
      </c>
      <c r="X30" s="19" t="s">
        <v>28</v>
      </c>
      <c r="Y30" s="19" t="s">
        <v>28</v>
      </c>
      <c r="Z30" s="19" t="s">
        <v>28</v>
      </c>
      <c r="AA30" s="19" t="s">
        <v>28</v>
      </c>
      <c r="AB30" s="19" t="s">
        <v>28</v>
      </c>
      <c r="AC30" s="19" t="s">
        <v>28</v>
      </c>
      <c r="AD30" s="19" t="s">
        <v>28</v>
      </c>
      <c r="AE30" s="19" t="s">
        <v>28</v>
      </c>
      <c r="AF30" s="19" t="s">
        <v>28</v>
      </c>
      <c r="AG30" s="19" t="s">
        <v>28</v>
      </c>
      <c r="AH30" s="19" t="s">
        <v>28</v>
      </c>
      <c r="AI30" s="19" t="s">
        <v>28</v>
      </c>
      <c r="AJ30" s="19" t="s">
        <v>28</v>
      </c>
      <c r="AK30" s="19" t="s">
        <v>28</v>
      </c>
      <c r="AL30" s="19" t="s">
        <v>28</v>
      </c>
      <c r="AM30" s="19" t="s">
        <v>28</v>
      </c>
      <c r="AN30" s="19" t="s">
        <v>28</v>
      </c>
      <c r="AO30" s="19" t="s">
        <v>28</v>
      </c>
      <c r="AP30" s="19" t="s">
        <v>28</v>
      </c>
      <c r="AQ30" s="55" t="s">
        <v>28</v>
      </c>
    </row>
    <row r="31" spans="1:71" s="22" customFormat="1" ht="64.5" customHeight="1">
      <c r="A31" s="17" t="s">
        <v>63</v>
      </c>
      <c r="B31" s="18" t="s">
        <v>66</v>
      </c>
      <c r="C31" s="42" t="s">
        <v>27</v>
      </c>
      <c r="D31" s="42" t="s">
        <v>28</v>
      </c>
      <c r="E31" s="42" t="s">
        <v>28</v>
      </c>
      <c r="F31" s="42" t="s">
        <v>28</v>
      </c>
      <c r="G31" s="42" t="s">
        <v>28</v>
      </c>
      <c r="H31" s="19" t="s">
        <v>28</v>
      </c>
      <c r="I31" s="19" t="s">
        <v>28</v>
      </c>
      <c r="J31" s="19" t="s">
        <v>28</v>
      </c>
      <c r="K31" s="19" t="s">
        <v>28</v>
      </c>
      <c r="L31" s="19" t="s">
        <v>28</v>
      </c>
      <c r="M31" s="19" t="s">
        <v>28</v>
      </c>
      <c r="N31" s="19" t="s">
        <v>28</v>
      </c>
      <c r="O31" s="19" t="s">
        <v>28</v>
      </c>
      <c r="P31" s="19" t="s">
        <v>28</v>
      </c>
      <c r="Q31" s="19" t="s">
        <v>28</v>
      </c>
      <c r="R31" s="19" t="s">
        <v>28</v>
      </c>
      <c r="S31" s="19" t="s">
        <v>28</v>
      </c>
      <c r="T31" s="19" t="s">
        <v>28</v>
      </c>
      <c r="U31" s="19" t="s">
        <v>28</v>
      </c>
      <c r="V31" s="19" t="s">
        <v>28</v>
      </c>
      <c r="W31" s="19" t="s">
        <v>28</v>
      </c>
      <c r="X31" s="19" t="s">
        <v>28</v>
      </c>
      <c r="Y31" s="19" t="s">
        <v>28</v>
      </c>
      <c r="Z31" s="19" t="s">
        <v>28</v>
      </c>
      <c r="AA31" s="19" t="s">
        <v>28</v>
      </c>
      <c r="AB31" s="19" t="s">
        <v>28</v>
      </c>
      <c r="AC31" s="19" t="s">
        <v>28</v>
      </c>
      <c r="AD31" s="19" t="s">
        <v>28</v>
      </c>
      <c r="AE31" s="19" t="s">
        <v>28</v>
      </c>
      <c r="AF31" s="19" t="s">
        <v>28</v>
      </c>
      <c r="AG31" s="19" t="s">
        <v>28</v>
      </c>
      <c r="AH31" s="19" t="s">
        <v>28</v>
      </c>
      <c r="AI31" s="19" t="s">
        <v>28</v>
      </c>
      <c r="AJ31" s="19" t="s">
        <v>28</v>
      </c>
      <c r="AK31" s="19" t="s">
        <v>28</v>
      </c>
      <c r="AL31" s="19" t="s">
        <v>28</v>
      </c>
      <c r="AM31" s="19" t="s">
        <v>28</v>
      </c>
      <c r="AN31" s="19" t="s">
        <v>28</v>
      </c>
      <c r="AO31" s="19" t="s">
        <v>28</v>
      </c>
      <c r="AP31" s="19" t="s">
        <v>28</v>
      </c>
      <c r="AQ31" s="55" t="s">
        <v>28</v>
      </c>
      <c r="AR31" s="29"/>
      <c r="AS31" s="29"/>
      <c r="AT31" s="29"/>
      <c r="AU31" s="29"/>
      <c r="AV31" s="29"/>
      <c r="AW31" s="29"/>
      <c r="AX31" s="29"/>
    </row>
    <row r="32" spans="1:71" s="29" customFormat="1" ht="15.75" hidden="1" customHeight="1">
      <c r="A32" s="17"/>
      <c r="B32" s="18"/>
      <c r="C32" s="42"/>
      <c r="D32" s="42" t="s">
        <v>28</v>
      </c>
      <c r="E32" s="42" t="s">
        <v>28</v>
      </c>
      <c r="F32" s="42" t="s">
        <v>28</v>
      </c>
      <c r="G32" s="42" t="s">
        <v>28</v>
      </c>
      <c r="H32" s="19" t="s">
        <v>28</v>
      </c>
      <c r="I32" s="19" t="s">
        <v>28</v>
      </c>
      <c r="J32" s="19" t="s">
        <v>28</v>
      </c>
      <c r="K32" s="19" t="s">
        <v>28</v>
      </c>
      <c r="L32" s="19" t="s">
        <v>28</v>
      </c>
      <c r="M32" s="19" t="s">
        <v>28</v>
      </c>
      <c r="N32" s="19" t="s">
        <v>28</v>
      </c>
      <c r="O32" s="19" t="s">
        <v>28</v>
      </c>
      <c r="P32" s="19" t="s">
        <v>28</v>
      </c>
      <c r="Q32" s="19" t="s">
        <v>28</v>
      </c>
      <c r="R32" s="19" t="s">
        <v>28</v>
      </c>
      <c r="S32" s="19" t="s">
        <v>28</v>
      </c>
      <c r="T32" s="19" t="s">
        <v>28</v>
      </c>
      <c r="U32" s="19" t="s">
        <v>28</v>
      </c>
      <c r="V32" s="19" t="s">
        <v>28</v>
      </c>
      <c r="W32" s="19" t="s">
        <v>28</v>
      </c>
      <c r="X32" s="19" t="s">
        <v>28</v>
      </c>
      <c r="Y32" s="19" t="s">
        <v>28</v>
      </c>
      <c r="Z32" s="19" t="s">
        <v>28</v>
      </c>
      <c r="AA32" s="19" t="s">
        <v>28</v>
      </c>
      <c r="AB32" s="19" t="s">
        <v>28</v>
      </c>
      <c r="AC32" s="19" t="s">
        <v>28</v>
      </c>
      <c r="AD32" s="19" t="s">
        <v>28</v>
      </c>
      <c r="AE32" s="19" t="s">
        <v>28</v>
      </c>
      <c r="AF32" s="19" t="s">
        <v>28</v>
      </c>
      <c r="AG32" s="19" t="s">
        <v>28</v>
      </c>
      <c r="AH32" s="19" t="s">
        <v>28</v>
      </c>
      <c r="AI32" s="19" t="s">
        <v>28</v>
      </c>
      <c r="AJ32" s="19" t="s">
        <v>28</v>
      </c>
      <c r="AK32" s="19" t="s">
        <v>28</v>
      </c>
      <c r="AL32" s="19" t="s">
        <v>28</v>
      </c>
      <c r="AM32" s="19" t="s">
        <v>28</v>
      </c>
      <c r="AN32" s="19" t="s">
        <v>28</v>
      </c>
      <c r="AO32" s="19" t="s">
        <v>28</v>
      </c>
      <c r="AP32" s="19" t="s">
        <v>28</v>
      </c>
      <c r="AQ32" s="55" t="s">
        <v>28</v>
      </c>
    </row>
    <row r="33" spans="1:50" s="29" customFormat="1" ht="15.75" hidden="1" customHeight="1">
      <c r="A33" s="17"/>
      <c r="B33" s="18"/>
      <c r="C33" s="42"/>
      <c r="D33" s="42" t="s">
        <v>28</v>
      </c>
      <c r="E33" s="42" t="s">
        <v>28</v>
      </c>
      <c r="F33" s="42" t="s">
        <v>28</v>
      </c>
      <c r="G33" s="42" t="s">
        <v>28</v>
      </c>
      <c r="H33" s="19" t="s">
        <v>28</v>
      </c>
      <c r="I33" s="19" t="s">
        <v>28</v>
      </c>
      <c r="J33" s="19" t="s">
        <v>28</v>
      </c>
      <c r="K33" s="19" t="s">
        <v>28</v>
      </c>
      <c r="L33" s="19" t="s">
        <v>28</v>
      </c>
      <c r="M33" s="19" t="s">
        <v>28</v>
      </c>
      <c r="N33" s="19" t="s">
        <v>28</v>
      </c>
      <c r="O33" s="19" t="s">
        <v>28</v>
      </c>
      <c r="P33" s="19" t="s">
        <v>28</v>
      </c>
      <c r="Q33" s="19" t="s">
        <v>28</v>
      </c>
      <c r="R33" s="19" t="s">
        <v>28</v>
      </c>
      <c r="S33" s="19" t="s">
        <v>28</v>
      </c>
      <c r="T33" s="19" t="s">
        <v>28</v>
      </c>
      <c r="U33" s="19" t="s">
        <v>28</v>
      </c>
      <c r="V33" s="19" t="s">
        <v>28</v>
      </c>
      <c r="W33" s="19" t="s">
        <v>28</v>
      </c>
      <c r="X33" s="19" t="s">
        <v>28</v>
      </c>
      <c r="Y33" s="19" t="s">
        <v>28</v>
      </c>
      <c r="Z33" s="19" t="s">
        <v>28</v>
      </c>
      <c r="AA33" s="19" t="s">
        <v>28</v>
      </c>
      <c r="AB33" s="19" t="s">
        <v>28</v>
      </c>
      <c r="AC33" s="19" t="s">
        <v>28</v>
      </c>
      <c r="AD33" s="19" t="s">
        <v>28</v>
      </c>
      <c r="AE33" s="19" t="s">
        <v>28</v>
      </c>
      <c r="AF33" s="19" t="s">
        <v>28</v>
      </c>
      <c r="AG33" s="19" t="s">
        <v>28</v>
      </c>
      <c r="AH33" s="19" t="s">
        <v>28</v>
      </c>
      <c r="AI33" s="19" t="s">
        <v>28</v>
      </c>
      <c r="AJ33" s="19" t="s">
        <v>28</v>
      </c>
      <c r="AK33" s="19" t="s">
        <v>28</v>
      </c>
      <c r="AL33" s="19" t="s">
        <v>28</v>
      </c>
      <c r="AM33" s="19" t="s">
        <v>28</v>
      </c>
      <c r="AN33" s="19" t="s">
        <v>28</v>
      </c>
      <c r="AO33" s="19" t="s">
        <v>28</v>
      </c>
      <c r="AP33" s="19" t="s">
        <v>28</v>
      </c>
      <c r="AQ33" s="55" t="s">
        <v>28</v>
      </c>
    </row>
    <row r="34" spans="1:50" s="22" customFormat="1" ht="56.25" customHeight="1">
      <c r="A34" s="17" t="s">
        <v>64</v>
      </c>
      <c r="B34" s="18" t="s">
        <v>67</v>
      </c>
      <c r="C34" s="42" t="s">
        <v>27</v>
      </c>
      <c r="D34" s="42" t="s">
        <v>28</v>
      </c>
      <c r="E34" s="42" t="s">
        <v>28</v>
      </c>
      <c r="F34" s="42" t="s">
        <v>28</v>
      </c>
      <c r="G34" s="42" t="s">
        <v>28</v>
      </c>
      <c r="H34" s="19" t="s">
        <v>28</v>
      </c>
      <c r="I34" s="19" t="s">
        <v>28</v>
      </c>
      <c r="J34" s="19" t="s">
        <v>28</v>
      </c>
      <c r="K34" s="19" t="s">
        <v>28</v>
      </c>
      <c r="L34" s="19" t="s">
        <v>28</v>
      </c>
      <c r="M34" s="19" t="s">
        <v>28</v>
      </c>
      <c r="N34" s="19" t="s">
        <v>28</v>
      </c>
      <c r="O34" s="19" t="s">
        <v>28</v>
      </c>
      <c r="P34" s="19" t="s">
        <v>28</v>
      </c>
      <c r="Q34" s="19" t="s">
        <v>28</v>
      </c>
      <c r="R34" s="19" t="s">
        <v>28</v>
      </c>
      <c r="S34" s="19" t="s">
        <v>28</v>
      </c>
      <c r="T34" s="19" t="s">
        <v>28</v>
      </c>
      <c r="U34" s="19" t="s">
        <v>28</v>
      </c>
      <c r="V34" s="19" t="s">
        <v>28</v>
      </c>
      <c r="W34" s="19" t="s">
        <v>28</v>
      </c>
      <c r="X34" s="19" t="s">
        <v>28</v>
      </c>
      <c r="Y34" s="19" t="s">
        <v>28</v>
      </c>
      <c r="Z34" s="19" t="s">
        <v>28</v>
      </c>
      <c r="AA34" s="19" t="s">
        <v>28</v>
      </c>
      <c r="AB34" s="19" t="s">
        <v>28</v>
      </c>
      <c r="AC34" s="19" t="s">
        <v>28</v>
      </c>
      <c r="AD34" s="19" t="s">
        <v>28</v>
      </c>
      <c r="AE34" s="19" t="s">
        <v>28</v>
      </c>
      <c r="AF34" s="19" t="s">
        <v>28</v>
      </c>
      <c r="AG34" s="19" t="s">
        <v>28</v>
      </c>
      <c r="AH34" s="19" t="s">
        <v>28</v>
      </c>
      <c r="AI34" s="19" t="s">
        <v>28</v>
      </c>
      <c r="AJ34" s="19" t="s">
        <v>28</v>
      </c>
      <c r="AK34" s="19" t="s">
        <v>28</v>
      </c>
      <c r="AL34" s="19" t="s">
        <v>28</v>
      </c>
      <c r="AM34" s="19" t="s">
        <v>28</v>
      </c>
      <c r="AN34" s="19" t="s">
        <v>28</v>
      </c>
      <c r="AO34" s="19" t="s">
        <v>28</v>
      </c>
      <c r="AP34" s="19" t="s">
        <v>28</v>
      </c>
      <c r="AQ34" s="55" t="s">
        <v>28</v>
      </c>
      <c r="AR34" s="29"/>
      <c r="AS34" s="29"/>
      <c r="AT34" s="29"/>
      <c r="AU34" s="29"/>
      <c r="AV34" s="29"/>
      <c r="AW34" s="29"/>
      <c r="AX34" s="29"/>
    </row>
    <row r="35" spans="1:50" s="29" customFormat="1" ht="15.75" hidden="1" customHeight="1">
      <c r="A35" s="17"/>
      <c r="B35" s="18"/>
      <c r="C35" s="42"/>
      <c r="D35" s="42" t="s">
        <v>28</v>
      </c>
      <c r="E35" s="42" t="s">
        <v>28</v>
      </c>
      <c r="F35" s="42" t="s">
        <v>28</v>
      </c>
      <c r="G35" s="42" t="s">
        <v>28</v>
      </c>
      <c r="H35" s="19" t="s">
        <v>28</v>
      </c>
      <c r="I35" s="19" t="s">
        <v>28</v>
      </c>
      <c r="J35" s="19" t="s">
        <v>28</v>
      </c>
      <c r="K35" s="19" t="s">
        <v>28</v>
      </c>
      <c r="L35" s="19" t="s">
        <v>28</v>
      </c>
      <c r="M35" s="19" t="s">
        <v>28</v>
      </c>
      <c r="N35" s="19" t="s">
        <v>28</v>
      </c>
      <c r="O35" s="19" t="s">
        <v>28</v>
      </c>
      <c r="P35" s="19" t="s">
        <v>28</v>
      </c>
      <c r="Q35" s="19" t="s">
        <v>28</v>
      </c>
      <c r="R35" s="19" t="s">
        <v>28</v>
      </c>
      <c r="S35" s="19" t="s">
        <v>28</v>
      </c>
      <c r="T35" s="19" t="s">
        <v>28</v>
      </c>
      <c r="U35" s="19" t="s">
        <v>28</v>
      </c>
      <c r="V35" s="19" t="s">
        <v>28</v>
      </c>
      <c r="W35" s="19" t="s">
        <v>28</v>
      </c>
      <c r="X35" s="19" t="s">
        <v>28</v>
      </c>
      <c r="Y35" s="19" t="s">
        <v>28</v>
      </c>
      <c r="Z35" s="19" t="s">
        <v>28</v>
      </c>
      <c r="AA35" s="19" t="s">
        <v>28</v>
      </c>
      <c r="AB35" s="19" t="s">
        <v>28</v>
      </c>
      <c r="AC35" s="19" t="s">
        <v>28</v>
      </c>
      <c r="AD35" s="19" t="s">
        <v>28</v>
      </c>
      <c r="AE35" s="19" t="s">
        <v>28</v>
      </c>
      <c r="AF35" s="19" t="s">
        <v>28</v>
      </c>
      <c r="AG35" s="19" t="s">
        <v>28</v>
      </c>
      <c r="AH35" s="19" t="s">
        <v>28</v>
      </c>
      <c r="AI35" s="19" t="s">
        <v>28</v>
      </c>
      <c r="AJ35" s="19" t="s">
        <v>28</v>
      </c>
      <c r="AK35" s="19" t="s">
        <v>28</v>
      </c>
      <c r="AL35" s="19" t="s">
        <v>28</v>
      </c>
      <c r="AM35" s="19" t="s">
        <v>28</v>
      </c>
      <c r="AN35" s="19" t="s">
        <v>28</v>
      </c>
      <c r="AO35" s="19" t="s">
        <v>28</v>
      </c>
      <c r="AP35" s="19" t="s">
        <v>28</v>
      </c>
      <c r="AQ35" s="55" t="s">
        <v>28</v>
      </c>
    </row>
    <row r="36" spans="1:50" s="29" customFormat="1" ht="15.75" hidden="1" customHeight="1">
      <c r="A36" s="17"/>
      <c r="B36" s="18"/>
      <c r="C36" s="42"/>
      <c r="D36" s="42" t="s">
        <v>28</v>
      </c>
      <c r="E36" s="42" t="s">
        <v>28</v>
      </c>
      <c r="F36" s="42" t="s">
        <v>28</v>
      </c>
      <c r="G36" s="42" t="s">
        <v>28</v>
      </c>
      <c r="H36" s="19" t="s">
        <v>28</v>
      </c>
      <c r="I36" s="19" t="s">
        <v>28</v>
      </c>
      <c r="J36" s="19" t="s">
        <v>28</v>
      </c>
      <c r="K36" s="19" t="s">
        <v>28</v>
      </c>
      <c r="L36" s="19" t="s">
        <v>28</v>
      </c>
      <c r="M36" s="19" t="s">
        <v>28</v>
      </c>
      <c r="N36" s="19" t="s">
        <v>28</v>
      </c>
      <c r="O36" s="19" t="s">
        <v>28</v>
      </c>
      <c r="P36" s="19" t="s">
        <v>28</v>
      </c>
      <c r="Q36" s="19" t="s">
        <v>28</v>
      </c>
      <c r="R36" s="19" t="s">
        <v>28</v>
      </c>
      <c r="S36" s="19" t="s">
        <v>28</v>
      </c>
      <c r="T36" s="19" t="s">
        <v>28</v>
      </c>
      <c r="U36" s="19" t="s">
        <v>28</v>
      </c>
      <c r="V36" s="19" t="s">
        <v>28</v>
      </c>
      <c r="W36" s="19" t="s">
        <v>28</v>
      </c>
      <c r="X36" s="19" t="s">
        <v>28</v>
      </c>
      <c r="Y36" s="19" t="s">
        <v>28</v>
      </c>
      <c r="Z36" s="19" t="s">
        <v>28</v>
      </c>
      <c r="AA36" s="19" t="s">
        <v>28</v>
      </c>
      <c r="AB36" s="19" t="s">
        <v>28</v>
      </c>
      <c r="AC36" s="19" t="s">
        <v>28</v>
      </c>
      <c r="AD36" s="19" t="s">
        <v>28</v>
      </c>
      <c r="AE36" s="19" t="s">
        <v>28</v>
      </c>
      <c r="AF36" s="19" t="s">
        <v>28</v>
      </c>
      <c r="AG36" s="19" t="s">
        <v>28</v>
      </c>
      <c r="AH36" s="19" t="s">
        <v>28</v>
      </c>
      <c r="AI36" s="19" t="s">
        <v>28</v>
      </c>
      <c r="AJ36" s="19" t="s">
        <v>28</v>
      </c>
      <c r="AK36" s="19" t="s">
        <v>28</v>
      </c>
      <c r="AL36" s="19" t="s">
        <v>28</v>
      </c>
      <c r="AM36" s="19" t="s">
        <v>28</v>
      </c>
      <c r="AN36" s="19" t="s">
        <v>28</v>
      </c>
      <c r="AO36" s="19" t="s">
        <v>28</v>
      </c>
      <c r="AP36" s="19" t="s">
        <v>28</v>
      </c>
      <c r="AQ36" s="55" t="s">
        <v>28</v>
      </c>
    </row>
    <row r="37" spans="1:50" s="22" customFormat="1" ht="36.75" customHeight="1">
      <c r="A37" s="17" t="s">
        <v>68</v>
      </c>
      <c r="B37" s="18" t="s">
        <v>69</v>
      </c>
      <c r="C37" s="42" t="s">
        <v>27</v>
      </c>
      <c r="D37" s="42" t="s">
        <v>28</v>
      </c>
      <c r="E37" s="42" t="s">
        <v>28</v>
      </c>
      <c r="F37" s="42" t="s">
        <v>28</v>
      </c>
      <c r="G37" s="42" t="s">
        <v>28</v>
      </c>
      <c r="H37" s="19" t="s">
        <v>28</v>
      </c>
      <c r="I37" s="19" t="s">
        <v>28</v>
      </c>
      <c r="J37" s="19" t="s">
        <v>28</v>
      </c>
      <c r="K37" s="19" t="s">
        <v>28</v>
      </c>
      <c r="L37" s="19" t="s">
        <v>28</v>
      </c>
      <c r="M37" s="19" t="s">
        <v>28</v>
      </c>
      <c r="N37" s="19" t="s">
        <v>28</v>
      </c>
      <c r="O37" s="19" t="s">
        <v>28</v>
      </c>
      <c r="P37" s="19" t="s">
        <v>28</v>
      </c>
      <c r="Q37" s="19" t="s">
        <v>28</v>
      </c>
      <c r="R37" s="19" t="s">
        <v>28</v>
      </c>
      <c r="S37" s="19" t="s">
        <v>28</v>
      </c>
      <c r="T37" s="19" t="s">
        <v>28</v>
      </c>
      <c r="U37" s="19" t="s">
        <v>28</v>
      </c>
      <c r="V37" s="19" t="s">
        <v>28</v>
      </c>
      <c r="W37" s="19" t="s">
        <v>28</v>
      </c>
      <c r="X37" s="19" t="s">
        <v>28</v>
      </c>
      <c r="Y37" s="19" t="s">
        <v>28</v>
      </c>
      <c r="Z37" s="19" t="s">
        <v>28</v>
      </c>
      <c r="AA37" s="19" t="s">
        <v>28</v>
      </c>
      <c r="AB37" s="19" t="s">
        <v>28</v>
      </c>
      <c r="AC37" s="19" t="s">
        <v>28</v>
      </c>
      <c r="AD37" s="19" t="s">
        <v>28</v>
      </c>
      <c r="AE37" s="19" t="s">
        <v>28</v>
      </c>
      <c r="AF37" s="19" t="s">
        <v>28</v>
      </c>
      <c r="AG37" s="19" t="s">
        <v>28</v>
      </c>
      <c r="AH37" s="19" t="s">
        <v>28</v>
      </c>
      <c r="AI37" s="19" t="s">
        <v>28</v>
      </c>
      <c r="AJ37" s="19" t="s">
        <v>28</v>
      </c>
      <c r="AK37" s="19" t="s">
        <v>28</v>
      </c>
      <c r="AL37" s="19" t="s">
        <v>28</v>
      </c>
      <c r="AM37" s="19" t="s">
        <v>28</v>
      </c>
      <c r="AN37" s="19" t="s">
        <v>28</v>
      </c>
      <c r="AO37" s="19" t="s">
        <v>28</v>
      </c>
      <c r="AP37" s="19" t="s">
        <v>28</v>
      </c>
      <c r="AQ37" s="55" t="s">
        <v>28</v>
      </c>
      <c r="AR37" s="29"/>
      <c r="AS37" s="29"/>
      <c r="AT37" s="29"/>
      <c r="AU37" s="29"/>
      <c r="AV37" s="29"/>
      <c r="AW37" s="29"/>
      <c r="AX37" s="29"/>
    </row>
    <row r="38" spans="1:50" s="22" customFormat="1" ht="63" customHeight="1">
      <c r="A38" s="17" t="s">
        <v>70</v>
      </c>
      <c r="B38" s="18" t="s">
        <v>72</v>
      </c>
      <c r="C38" s="42" t="s">
        <v>27</v>
      </c>
      <c r="D38" s="42" t="s">
        <v>28</v>
      </c>
      <c r="E38" s="42" t="s">
        <v>28</v>
      </c>
      <c r="F38" s="42" t="s">
        <v>28</v>
      </c>
      <c r="G38" s="42" t="s">
        <v>28</v>
      </c>
      <c r="H38" s="19" t="s">
        <v>28</v>
      </c>
      <c r="I38" s="19" t="s">
        <v>28</v>
      </c>
      <c r="J38" s="19" t="s">
        <v>28</v>
      </c>
      <c r="K38" s="19" t="s">
        <v>28</v>
      </c>
      <c r="L38" s="19" t="s">
        <v>28</v>
      </c>
      <c r="M38" s="19" t="s">
        <v>28</v>
      </c>
      <c r="N38" s="19" t="s">
        <v>28</v>
      </c>
      <c r="O38" s="19" t="s">
        <v>28</v>
      </c>
      <c r="P38" s="19" t="s">
        <v>28</v>
      </c>
      <c r="Q38" s="19" t="s">
        <v>28</v>
      </c>
      <c r="R38" s="19" t="s">
        <v>28</v>
      </c>
      <c r="S38" s="19" t="s">
        <v>28</v>
      </c>
      <c r="T38" s="19" t="s">
        <v>28</v>
      </c>
      <c r="U38" s="19" t="s">
        <v>28</v>
      </c>
      <c r="V38" s="19" t="s">
        <v>28</v>
      </c>
      <c r="W38" s="19" t="s">
        <v>28</v>
      </c>
      <c r="X38" s="19" t="s">
        <v>28</v>
      </c>
      <c r="Y38" s="19" t="s">
        <v>28</v>
      </c>
      <c r="Z38" s="19" t="s">
        <v>28</v>
      </c>
      <c r="AA38" s="19" t="s">
        <v>28</v>
      </c>
      <c r="AB38" s="19" t="s">
        <v>28</v>
      </c>
      <c r="AC38" s="19" t="s">
        <v>28</v>
      </c>
      <c r="AD38" s="19" t="s">
        <v>28</v>
      </c>
      <c r="AE38" s="19" t="s">
        <v>28</v>
      </c>
      <c r="AF38" s="19" t="s">
        <v>28</v>
      </c>
      <c r="AG38" s="19" t="s">
        <v>28</v>
      </c>
      <c r="AH38" s="19" t="s">
        <v>28</v>
      </c>
      <c r="AI38" s="19" t="s">
        <v>28</v>
      </c>
      <c r="AJ38" s="19" t="s">
        <v>28</v>
      </c>
      <c r="AK38" s="19" t="s">
        <v>28</v>
      </c>
      <c r="AL38" s="19" t="s">
        <v>28</v>
      </c>
      <c r="AM38" s="19" t="s">
        <v>28</v>
      </c>
      <c r="AN38" s="19" t="s">
        <v>28</v>
      </c>
      <c r="AO38" s="19" t="s">
        <v>28</v>
      </c>
      <c r="AP38" s="19" t="s">
        <v>28</v>
      </c>
      <c r="AQ38" s="55" t="s">
        <v>28</v>
      </c>
      <c r="AR38" s="29"/>
      <c r="AS38" s="29"/>
      <c r="AT38" s="29"/>
      <c r="AU38" s="29"/>
      <c r="AV38" s="29"/>
      <c r="AW38" s="29"/>
      <c r="AX38" s="29"/>
    </row>
    <row r="39" spans="1:50" s="29" customFormat="1" ht="15.75" hidden="1" customHeight="1">
      <c r="A39" s="17"/>
      <c r="B39" s="18"/>
      <c r="C39" s="42"/>
      <c r="D39" s="42" t="s">
        <v>28</v>
      </c>
      <c r="E39" s="42" t="s">
        <v>28</v>
      </c>
      <c r="F39" s="42" t="s">
        <v>28</v>
      </c>
      <c r="G39" s="42" t="s">
        <v>28</v>
      </c>
      <c r="H39" s="19" t="s">
        <v>28</v>
      </c>
      <c r="I39" s="19" t="s">
        <v>28</v>
      </c>
      <c r="J39" s="19" t="s">
        <v>28</v>
      </c>
      <c r="K39" s="19" t="s">
        <v>28</v>
      </c>
      <c r="L39" s="19" t="s">
        <v>28</v>
      </c>
      <c r="M39" s="19" t="s">
        <v>28</v>
      </c>
      <c r="N39" s="19" t="s">
        <v>28</v>
      </c>
      <c r="O39" s="19" t="s">
        <v>28</v>
      </c>
      <c r="P39" s="19" t="s">
        <v>28</v>
      </c>
      <c r="Q39" s="19" t="s">
        <v>28</v>
      </c>
      <c r="R39" s="19" t="s">
        <v>28</v>
      </c>
      <c r="S39" s="19" t="s">
        <v>28</v>
      </c>
      <c r="T39" s="19" t="s">
        <v>28</v>
      </c>
      <c r="U39" s="19" t="s">
        <v>28</v>
      </c>
      <c r="V39" s="19" t="s">
        <v>28</v>
      </c>
      <c r="W39" s="19" t="s">
        <v>28</v>
      </c>
      <c r="X39" s="19" t="s">
        <v>28</v>
      </c>
      <c r="Y39" s="19" t="s">
        <v>28</v>
      </c>
      <c r="Z39" s="19" t="s">
        <v>28</v>
      </c>
      <c r="AA39" s="19" t="s">
        <v>28</v>
      </c>
      <c r="AB39" s="19" t="s">
        <v>28</v>
      </c>
      <c r="AC39" s="19" t="s">
        <v>28</v>
      </c>
      <c r="AD39" s="19" t="s">
        <v>28</v>
      </c>
      <c r="AE39" s="19" t="s">
        <v>28</v>
      </c>
      <c r="AF39" s="19" t="s">
        <v>28</v>
      </c>
      <c r="AG39" s="19" t="s">
        <v>28</v>
      </c>
      <c r="AH39" s="19" t="s">
        <v>28</v>
      </c>
      <c r="AI39" s="19" t="s">
        <v>28</v>
      </c>
      <c r="AJ39" s="19" t="s">
        <v>28</v>
      </c>
      <c r="AK39" s="19" t="s">
        <v>28</v>
      </c>
      <c r="AL39" s="19" t="s">
        <v>28</v>
      </c>
      <c r="AM39" s="19" t="s">
        <v>28</v>
      </c>
      <c r="AN39" s="19" t="s">
        <v>28</v>
      </c>
      <c r="AO39" s="19" t="s">
        <v>28</v>
      </c>
      <c r="AP39" s="19" t="s">
        <v>28</v>
      </c>
      <c r="AQ39" s="55" t="s">
        <v>28</v>
      </c>
    </row>
    <row r="40" spans="1:50" s="29" customFormat="1" ht="15.75" hidden="1" customHeight="1">
      <c r="A40" s="17"/>
      <c r="B40" s="18"/>
      <c r="C40" s="42"/>
      <c r="D40" s="42" t="s">
        <v>28</v>
      </c>
      <c r="E40" s="42" t="s">
        <v>28</v>
      </c>
      <c r="F40" s="42" t="s">
        <v>28</v>
      </c>
      <c r="G40" s="42" t="s">
        <v>28</v>
      </c>
      <c r="H40" s="19" t="s">
        <v>28</v>
      </c>
      <c r="I40" s="19" t="s">
        <v>28</v>
      </c>
      <c r="J40" s="19" t="s">
        <v>28</v>
      </c>
      <c r="K40" s="19" t="s">
        <v>28</v>
      </c>
      <c r="L40" s="19" t="s">
        <v>28</v>
      </c>
      <c r="M40" s="19" t="s">
        <v>28</v>
      </c>
      <c r="N40" s="19" t="s">
        <v>28</v>
      </c>
      <c r="O40" s="19" t="s">
        <v>28</v>
      </c>
      <c r="P40" s="19" t="s">
        <v>28</v>
      </c>
      <c r="Q40" s="19" t="s">
        <v>28</v>
      </c>
      <c r="R40" s="19" t="s">
        <v>28</v>
      </c>
      <c r="S40" s="19" t="s">
        <v>28</v>
      </c>
      <c r="T40" s="19" t="s">
        <v>28</v>
      </c>
      <c r="U40" s="19" t="s">
        <v>28</v>
      </c>
      <c r="V40" s="19" t="s">
        <v>28</v>
      </c>
      <c r="W40" s="19" t="s">
        <v>28</v>
      </c>
      <c r="X40" s="19" t="s">
        <v>28</v>
      </c>
      <c r="Y40" s="19" t="s">
        <v>28</v>
      </c>
      <c r="Z40" s="19" t="s">
        <v>28</v>
      </c>
      <c r="AA40" s="19" t="s">
        <v>28</v>
      </c>
      <c r="AB40" s="19" t="s">
        <v>28</v>
      </c>
      <c r="AC40" s="19" t="s">
        <v>28</v>
      </c>
      <c r="AD40" s="19" t="s">
        <v>28</v>
      </c>
      <c r="AE40" s="19" t="s">
        <v>28</v>
      </c>
      <c r="AF40" s="19" t="s">
        <v>28</v>
      </c>
      <c r="AG40" s="19" t="s">
        <v>28</v>
      </c>
      <c r="AH40" s="19" t="s">
        <v>28</v>
      </c>
      <c r="AI40" s="19" t="s">
        <v>28</v>
      </c>
      <c r="AJ40" s="19" t="s">
        <v>28</v>
      </c>
      <c r="AK40" s="19" t="s">
        <v>28</v>
      </c>
      <c r="AL40" s="19" t="s">
        <v>28</v>
      </c>
      <c r="AM40" s="19" t="s">
        <v>28</v>
      </c>
      <c r="AN40" s="19" t="s">
        <v>28</v>
      </c>
      <c r="AO40" s="19" t="s">
        <v>28</v>
      </c>
      <c r="AP40" s="19" t="s">
        <v>28</v>
      </c>
      <c r="AQ40" s="55" t="s">
        <v>28</v>
      </c>
    </row>
    <row r="41" spans="1:50" s="22" customFormat="1" ht="47.25" customHeight="1">
      <c r="A41" s="17" t="s">
        <v>71</v>
      </c>
      <c r="B41" s="18" t="s">
        <v>73</v>
      </c>
      <c r="C41" s="42" t="s">
        <v>27</v>
      </c>
      <c r="D41" s="42" t="s">
        <v>28</v>
      </c>
      <c r="E41" s="42" t="s">
        <v>28</v>
      </c>
      <c r="F41" s="42" t="s">
        <v>28</v>
      </c>
      <c r="G41" s="42" t="s">
        <v>28</v>
      </c>
      <c r="H41" s="19" t="s">
        <v>28</v>
      </c>
      <c r="I41" s="19" t="s">
        <v>28</v>
      </c>
      <c r="J41" s="19" t="s">
        <v>28</v>
      </c>
      <c r="K41" s="19" t="s">
        <v>28</v>
      </c>
      <c r="L41" s="19" t="s">
        <v>28</v>
      </c>
      <c r="M41" s="19" t="s">
        <v>28</v>
      </c>
      <c r="N41" s="19" t="s">
        <v>28</v>
      </c>
      <c r="O41" s="19" t="s">
        <v>28</v>
      </c>
      <c r="P41" s="19" t="s">
        <v>28</v>
      </c>
      <c r="Q41" s="19" t="s">
        <v>28</v>
      </c>
      <c r="R41" s="19" t="s">
        <v>28</v>
      </c>
      <c r="S41" s="19" t="s">
        <v>28</v>
      </c>
      <c r="T41" s="19" t="s">
        <v>28</v>
      </c>
      <c r="U41" s="19" t="s">
        <v>28</v>
      </c>
      <c r="V41" s="19" t="s">
        <v>28</v>
      </c>
      <c r="W41" s="19" t="s">
        <v>28</v>
      </c>
      <c r="X41" s="19" t="s">
        <v>28</v>
      </c>
      <c r="Y41" s="19" t="s">
        <v>28</v>
      </c>
      <c r="Z41" s="19" t="s">
        <v>28</v>
      </c>
      <c r="AA41" s="19" t="s">
        <v>28</v>
      </c>
      <c r="AB41" s="19" t="s">
        <v>28</v>
      </c>
      <c r="AC41" s="19" t="s">
        <v>28</v>
      </c>
      <c r="AD41" s="19" t="s">
        <v>28</v>
      </c>
      <c r="AE41" s="19" t="s">
        <v>28</v>
      </c>
      <c r="AF41" s="19" t="s">
        <v>28</v>
      </c>
      <c r="AG41" s="19" t="s">
        <v>28</v>
      </c>
      <c r="AH41" s="19" t="s">
        <v>28</v>
      </c>
      <c r="AI41" s="19" t="s">
        <v>28</v>
      </c>
      <c r="AJ41" s="19" t="s">
        <v>28</v>
      </c>
      <c r="AK41" s="19" t="s">
        <v>28</v>
      </c>
      <c r="AL41" s="19" t="s">
        <v>28</v>
      </c>
      <c r="AM41" s="19" t="s">
        <v>28</v>
      </c>
      <c r="AN41" s="19" t="s">
        <v>28</v>
      </c>
      <c r="AO41" s="19" t="s">
        <v>28</v>
      </c>
      <c r="AP41" s="19" t="s">
        <v>28</v>
      </c>
      <c r="AQ41" s="55" t="s">
        <v>28</v>
      </c>
      <c r="AR41" s="29"/>
      <c r="AS41" s="29"/>
      <c r="AT41" s="29"/>
      <c r="AU41" s="29"/>
      <c r="AV41" s="29"/>
      <c r="AW41" s="29"/>
      <c r="AX41" s="29"/>
    </row>
    <row r="42" spans="1:50" s="29" customFormat="1" ht="15.75" hidden="1" customHeight="1">
      <c r="A42" s="17"/>
      <c r="B42" s="18"/>
      <c r="C42" s="42"/>
      <c r="D42" s="42" t="s">
        <v>28</v>
      </c>
      <c r="E42" s="42" t="s">
        <v>28</v>
      </c>
      <c r="F42" s="42" t="s">
        <v>28</v>
      </c>
      <c r="G42" s="42" t="s">
        <v>28</v>
      </c>
      <c r="H42" s="19" t="s">
        <v>28</v>
      </c>
      <c r="I42" s="19" t="s">
        <v>28</v>
      </c>
      <c r="J42" s="19" t="s">
        <v>28</v>
      </c>
      <c r="K42" s="19" t="s">
        <v>28</v>
      </c>
      <c r="L42" s="19" t="s">
        <v>28</v>
      </c>
      <c r="M42" s="19" t="s">
        <v>28</v>
      </c>
      <c r="N42" s="19" t="s">
        <v>28</v>
      </c>
      <c r="O42" s="19" t="s">
        <v>28</v>
      </c>
      <c r="P42" s="19" t="s">
        <v>28</v>
      </c>
      <c r="Q42" s="19" t="s">
        <v>28</v>
      </c>
      <c r="R42" s="19" t="s">
        <v>28</v>
      </c>
      <c r="S42" s="19" t="s">
        <v>28</v>
      </c>
      <c r="T42" s="19" t="s">
        <v>28</v>
      </c>
      <c r="U42" s="19" t="s">
        <v>28</v>
      </c>
      <c r="V42" s="19" t="s">
        <v>28</v>
      </c>
      <c r="W42" s="19" t="s">
        <v>28</v>
      </c>
      <c r="X42" s="19" t="s">
        <v>28</v>
      </c>
      <c r="Y42" s="19" t="s">
        <v>28</v>
      </c>
      <c r="Z42" s="19" t="s">
        <v>28</v>
      </c>
      <c r="AA42" s="19" t="s">
        <v>28</v>
      </c>
      <c r="AB42" s="19" t="s">
        <v>28</v>
      </c>
      <c r="AC42" s="19" t="s">
        <v>28</v>
      </c>
      <c r="AD42" s="19" t="s">
        <v>28</v>
      </c>
      <c r="AE42" s="19" t="s">
        <v>28</v>
      </c>
      <c r="AF42" s="19" t="s">
        <v>28</v>
      </c>
      <c r="AG42" s="19" t="s">
        <v>28</v>
      </c>
      <c r="AH42" s="19" t="s">
        <v>28</v>
      </c>
      <c r="AI42" s="19" t="s">
        <v>28</v>
      </c>
      <c r="AJ42" s="19" t="s">
        <v>28</v>
      </c>
      <c r="AK42" s="19" t="s">
        <v>28</v>
      </c>
      <c r="AL42" s="19" t="s">
        <v>28</v>
      </c>
      <c r="AM42" s="19" t="s">
        <v>28</v>
      </c>
      <c r="AN42" s="19" t="s">
        <v>28</v>
      </c>
      <c r="AO42" s="19" t="s">
        <v>28</v>
      </c>
      <c r="AP42" s="19" t="s">
        <v>28</v>
      </c>
      <c r="AQ42" s="55" t="s">
        <v>28</v>
      </c>
    </row>
    <row r="43" spans="1:50" s="29" customFormat="1" ht="15.75" hidden="1" customHeight="1">
      <c r="A43" s="17"/>
      <c r="B43" s="18"/>
      <c r="C43" s="42"/>
      <c r="D43" s="42" t="s">
        <v>28</v>
      </c>
      <c r="E43" s="42" t="s">
        <v>28</v>
      </c>
      <c r="F43" s="42" t="s">
        <v>28</v>
      </c>
      <c r="G43" s="42" t="s">
        <v>28</v>
      </c>
      <c r="H43" s="19" t="s">
        <v>28</v>
      </c>
      <c r="I43" s="19" t="s">
        <v>28</v>
      </c>
      <c r="J43" s="19" t="s">
        <v>28</v>
      </c>
      <c r="K43" s="19" t="s">
        <v>28</v>
      </c>
      <c r="L43" s="19" t="s">
        <v>28</v>
      </c>
      <c r="M43" s="19" t="s">
        <v>28</v>
      </c>
      <c r="N43" s="19" t="s">
        <v>28</v>
      </c>
      <c r="O43" s="19" t="s">
        <v>28</v>
      </c>
      <c r="P43" s="19" t="s">
        <v>28</v>
      </c>
      <c r="Q43" s="19" t="s">
        <v>28</v>
      </c>
      <c r="R43" s="19" t="s">
        <v>28</v>
      </c>
      <c r="S43" s="19" t="s">
        <v>28</v>
      </c>
      <c r="T43" s="19" t="s">
        <v>28</v>
      </c>
      <c r="U43" s="19" t="s">
        <v>28</v>
      </c>
      <c r="V43" s="19" t="s">
        <v>28</v>
      </c>
      <c r="W43" s="19" t="s">
        <v>28</v>
      </c>
      <c r="X43" s="19" t="s">
        <v>28</v>
      </c>
      <c r="Y43" s="19" t="s">
        <v>28</v>
      </c>
      <c r="Z43" s="19" t="s">
        <v>28</v>
      </c>
      <c r="AA43" s="19" t="s">
        <v>28</v>
      </c>
      <c r="AB43" s="19" t="s">
        <v>28</v>
      </c>
      <c r="AC43" s="19" t="s">
        <v>28</v>
      </c>
      <c r="AD43" s="19" t="s">
        <v>28</v>
      </c>
      <c r="AE43" s="19" t="s">
        <v>28</v>
      </c>
      <c r="AF43" s="19" t="s">
        <v>28</v>
      </c>
      <c r="AG43" s="19" t="s">
        <v>28</v>
      </c>
      <c r="AH43" s="19" t="s">
        <v>28</v>
      </c>
      <c r="AI43" s="19" t="s">
        <v>28</v>
      </c>
      <c r="AJ43" s="19" t="s">
        <v>28</v>
      </c>
      <c r="AK43" s="19" t="s">
        <v>28</v>
      </c>
      <c r="AL43" s="19" t="s">
        <v>28</v>
      </c>
      <c r="AM43" s="19" t="s">
        <v>28</v>
      </c>
      <c r="AN43" s="19" t="s">
        <v>28</v>
      </c>
      <c r="AO43" s="19" t="s">
        <v>28</v>
      </c>
      <c r="AP43" s="19" t="s">
        <v>28</v>
      </c>
      <c r="AQ43" s="55" t="s">
        <v>28</v>
      </c>
    </row>
    <row r="44" spans="1:50" s="22" customFormat="1" ht="47.25" customHeight="1">
      <c r="A44" s="17" t="s">
        <v>74</v>
      </c>
      <c r="B44" s="18" t="s">
        <v>75</v>
      </c>
      <c r="C44" s="42" t="s">
        <v>27</v>
      </c>
      <c r="D44" s="42" t="s">
        <v>28</v>
      </c>
      <c r="E44" s="42" t="s">
        <v>28</v>
      </c>
      <c r="F44" s="42" t="s">
        <v>28</v>
      </c>
      <c r="G44" s="42" t="s">
        <v>28</v>
      </c>
      <c r="H44" s="19" t="s">
        <v>28</v>
      </c>
      <c r="I44" s="19" t="s">
        <v>28</v>
      </c>
      <c r="J44" s="19" t="s">
        <v>28</v>
      </c>
      <c r="K44" s="19" t="s">
        <v>28</v>
      </c>
      <c r="L44" s="19" t="s">
        <v>28</v>
      </c>
      <c r="M44" s="19" t="s">
        <v>28</v>
      </c>
      <c r="N44" s="19" t="s">
        <v>28</v>
      </c>
      <c r="O44" s="19" t="s">
        <v>28</v>
      </c>
      <c r="P44" s="19" t="s">
        <v>28</v>
      </c>
      <c r="Q44" s="19" t="s">
        <v>28</v>
      </c>
      <c r="R44" s="19" t="s">
        <v>28</v>
      </c>
      <c r="S44" s="19" t="s">
        <v>28</v>
      </c>
      <c r="T44" s="19" t="s">
        <v>28</v>
      </c>
      <c r="U44" s="19" t="s">
        <v>28</v>
      </c>
      <c r="V44" s="19" t="s">
        <v>28</v>
      </c>
      <c r="W44" s="19" t="s">
        <v>28</v>
      </c>
      <c r="X44" s="19" t="s">
        <v>28</v>
      </c>
      <c r="Y44" s="19" t="s">
        <v>28</v>
      </c>
      <c r="Z44" s="19" t="s">
        <v>28</v>
      </c>
      <c r="AA44" s="19" t="s">
        <v>28</v>
      </c>
      <c r="AB44" s="19" t="s">
        <v>28</v>
      </c>
      <c r="AC44" s="19" t="s">
        <v>28</v>
      </c>
      <c r="AD44" s="19" t="s">
        <v>28</v>
      </c>
      <c r="AE44" s="19" t="s">
        <v>28</v>
      </c>
      <c r="AF44" s="19" t="s">
        <v>28</v>
      </c>
      <c r="AG44" s="19" t="s">
        <v>28</v>
      </c>
      <c r="AH44" s="19" t="s">
        <v>28</v>
      </c>
      <c r="AI44" s="19" t="s">
        <v>28</v>
      </c>
      <c r="AJ44" s="19" t="s">
        <v>28</v>
      </c>
      <c r="AK44" s="19" t="s">
        <v>28</v>
      </c>
      <c r="AL44" s="19" t="s">
        <v>28</v>
      </c>
      <c r="AM44" s="19" t="s">
        <v>28</v>
      </c>
      <c r="AN44" s="19" t="s">
        <v>28</v>
      </c>
      <c r="AO44" s="19" t="s">
        <v>28</v>
      </c>
      <c r="AP44" s="19" t="s">
        <v>28</v>
      </c>
      <c r="AQ44" s="55" t="s">
        <v>28</v>
      </c>
      <c r="AR44" s="29"/>
      <c r="AS44" s="29"/>
      <c r="AT44" s="29"/>
      <c r="AU44" s="29"/>
      <c r="AV44" s="29"/>
      <c r="AW44" s="29"/>
      <c r="AX44" s="29"/>
    </row>
    <row r="45" spans="1:50" s="29" customFormat="1" ht="15.75" hidden="1" customHeight="1">
      <c r="A45" s="17"/>
      <c r="B45" s="18"/>
      <c r="C45" s="42"/>
      <c r="D45" s="42" t="s">
        <v>28</v>
      </c>
      <c r="E45" s="42" t="s">
        <v>28</v>
      </c>
      <c r="F45" s="42" t="s">
        <v>28</v>
      </c>
      <c r="G45" s="42" t="s">
        <v>28</v>
      </c>
      <c r="H45" s="19" t="s">
        <v>28</v>
      </c>
      <c r="I45" s="19" t="s">
        <v>28</v>
      </c>
      <c r="J45" s="19" t="s">
        <v>28</v>
      </c>
      <c r="K45" s="19" t="s">
        <v>28</v>
      </c>
      <c r="L45" s="19" t="s">
        <v>28</v>
      </c>
      <c r="M45" s="19" t="s">
        <v>28</v>
      </c>
      <c r="N45" s="19" t="s">
        <v>28</v>
      </c>
      <c r="O45" s="19" t="s">
        <v>28</v>
      </c>
      <c r="P45" s="19" t="s">
        <v>28</v>
      </c>
      <c r="Q45" s="19" t="s">
        <v>28</v>
      </c>
      <c r="R45" s="19" t="s">
        <v>28</v>
      </c>
      <c r="S45" s="19" t="s">
        <v>28</v>
      </c>
      <c r="T45" s="19" t="s">
        <v>28</v>
      </c>
      <c r="U45" s="19" t="s">
        <v>28</v>
      </c>
      <c r="V45" s="19" t="s">
        <v>28</v>
      </c>
      <c r="W45" s="19" t="s">
        <v>28</v>
      </c>
      <c r="X45" s="19" t="s">
        <v>28</v>
      </c>
      <c r="Y45" s="19" t="s">
        <v>28</v>
      </c>
      <c r="Z45" s="19" t="s">
        <v>28</v>
      </c>
      <c r="AA45" s="19" t="s">
        <v>28</v>
      </c>
      <c r="AB45" s="19" t="s">
        <v>28</v>
      </c>
      <c r="AC45" s="19" t="s">
        <v>28</v>
      </c>
      <c r="AD45" s="19" t="s">
        <v>28</v>
      </c>
      <c r="AE45" s="19" t="s">
        <v>28</v>
      </c>
      <c r="AF45" s="19" t="s">
        <v>28</v>
      </c>
      <c r="AG45" s="19" t="s">
        <v>28</v>
      </c>
      <c r="AH45" s="19" t="s">
        <v>28</v>
      </c>
      <c r="AI45" s="19" t="s">
        <v>28</v>
      </c>
      <c r="AJ45" s="19" t="s">
        <v>28</v>
      </c>
      <c r="AK45" s="19" t="s">
        <v>28</v>
      </c>
      <c r="AL45" s="19" t="s">
        <v>28</v>
      </c>
      <c r="AM45" s="19" t="s">
        <v>28</v>
      </c>
      <c r="AN45" s="19" t="s">
        <v>28</v>
      </c>
      <c r="AO45" s="19" t="s">
        <v>28</v>
      </c>
      <c r="AP45" s="19" t="s">
        <v>28</v>
      </c>
      <c r="AQ45" s="55" t="s">
        <v>28</v>
      </c>
    </row>
    <row r="46" spans="1:50" s="29" customFormat="1" ht="15.75" hidden="1" customHeight="1">
      <c r="A46" s="17"/>
      <c r="B46" s="18"/>
      <c r="C46" s="42"/>
      <c r="D46" s="42" t="s">
        <v>28</v>
      </c>
      <c r="E46" s="42" t="s">
        <v>28</v>
      </c>
      <c r="F46" s="42" t="s">
        <v>28</v>
      </c>
      <c r="G46" s="42" t="s">
        <v>28</v>
      </c>
      <c r="H46" s="19" t="s">
        <v>28</v>
      </c>
      <c r="I46" s="19" t="s">
        <v>28</v>
      </c>
      <c r="J46" s="19" t="s">
        <v>28</v>
      </c>
      <c r="K46" s="19" t="s">
        <v>28</v>
      </c>
      <c r="L46" s="19" t="s">
        <v>28</v>
      </c>
      <c r="M46" s="19" t="s">
        <v>28</v>
      </c>
      <c r="N46" s="19" t="s">
        <v>28</v>
      </c>
      <c r="O46" s="19" t="s">
        <v>28</v>
      </c>
      <c r="P46" s="19" t="s">
        <v>28</v>
      </c>
      <c r="Q46" s="19" t="s">
        <v>28</v>
      </c>
      <c r="R46" s="19" t="s">
        <v>28</v>
      </c>
      <c r="S46" s="19" t="s">
        <v>28</v>
      </c>
      <c r="T46" s="19" t="s">
        <v>28</v>
      </c>
      <c r="U46" s="19" t="s">
        <v>28</v>
      </c>
      <c r="V46" s="19" t="s">
        <v>28</v>
      </c>
      <c r="W46" s="19" t="s">
        <v>28</v>
      </c>
      <c r="X46" s="19" t="s">
        <v>28</v>
      </c>
      <c r="Y46" s="19" t="s">
        <v>28</v>
      </c>
      <c r="Z46" s="19" t="s">
        <v>28</v>
      </c>
      <c r="AA46" s="19" t="s">
        <v>28</v>
      </c>
      <c r="AB46" s="19" t="s">
        <v>28</v>
      </c>
      <c r="AC46" s="19" t="s">
        <v>28</v>
      </c>
      <c r="AD46" s="19" t="s">
        <v>28</v>
      </c>
      <c r="AE46" s="19" t="s">
        <v>28</v>
      </c>
      <c r="AF46" s="19" t="s">
        <v>28</v>
      </c>
      <c r="AG46" s="19" t="s">
        <v>28</v>
      </c>
      <c r="AH46" s="19" t="s">
        <v>28</v>
      </c>
      <c r="AI46" s="19" t="s">
        <v>28</v>
      </c>
      <c r="AJ46" s="19" t="s">
        <v>28</v>
      </c>
      <c r="AK46" s="19" t="s">
        <v>28</v>
      </c>
      <c r="AL46" s="19" t="s">
        <v>28</v>
      </c>
      <c r="AM46" s="19" t="s">
        <v>28</v>
      </c>
      <c r="AN46" s="19" t="s">
        <v>28</v>
      </c>
      <c r="AO46" s="19" t="s">
        <v>28</v>
      </c>
      <c r="AP46" s="19" t="s">
        <v>28</v>
      </c>
      <c r="AQ46" s="55" t="s">
        <v>28</v>
      </c>
    </row>
    <row r="47" spans="1:50" s="23" customFormat="1" ht="78.75" customHeight="1">
      <c r="A47" s="17" t="s">
        <v>38</v>
      </c>
      <c r="B47" s="18" t="s">
        <v>39</v>
      </c>
      <c r="C47" s="42" t="s">
        <v>27</v>
      </c>
      <c r="D47" s="42" t="s">
        <v>28</v>
      </c>
      <c r="E47" s="42" t="s">
        <v>28</v>
      </c>
      <c r="F47" s="42" t="s">
        <v>28</v>
      </c>
      <c r="G47" s="42" t="s">
        <v>28</v>
      </c>
      <c r="H47" s="19" t="s">
        <v>28</v>
      </c>
      <c r="I47" s="19" t="s">
        <v>28</v>
      </c>
      <c r="J47" s="19" t="s">
        <v>28</v>
      </c>
      <c r="K47" s="19" t="s">
        <v>28</v>
      </c>
      <c r="L47" s="19" t="s">
        <v>28</v>
      </c>
      <c r="M47" s="19" t="s">
        <v>28</v>
      </c>
      <c r="N47" s="19" t="s">
        <v>28</v>
      </c>
      <c r="O47" s="19" t="s">
        <v>28</v>
      </c>
      <c r="P47" s="19" t="s">
        <v>28</v>
      </c>
      <c r="Q47" s="19" t="s">
        <v>28</v>
      </c>
      <c r="R47" s="19" t="s">
        <v>28</v>
      </c>
      <c r="S47" s="19" t="s">
        <v>28</v>
      </c>
      <c r="T47" s="19" t="s">
        <v>28</v>
      </c>
      <c r="U47" s="19" t="s">
        <v>28</v>
      </c>
      <c r="V47" s="19" t="s">
        <v>28</v>
      </c>
      <c r="W47" s="19" t="s">
        <v>28</v>
      </c>
      <c r="X47" s="19" t="s">
        <v>28</v>
      </c>
      <c r="Y47" s="19" t="s">
        <v>28</v>
      </c>
      <c r="Z47" s="19" t="s">
        <v>28</v>
      </c>
      <c r="AA47" s="19" t="s">
        <v>28</v>
      </c>
      <c r="AB47" s="19" t="s">
        <v>28</v>
      </c>
      <c r="AC47" s="19" t="s">
        <v>28</v>
      </c>
      <c r="AD47" s="19" t="s">
        <v>28</v>
      </c>
      <c r="AE47" s="19" t="s">
        <v>28</v>
      </c>
      <c r="AF47" s="19" t="s">
        <v>28</v>
      </c>
      <c r="AG47" s="19" t="s">
        <v>28</v>
      </c>
      <c r="AH47" s="19" t="s">
        <v>28</v>
      </c>
      <c r="AI47" s="19" t="s">
        <v>28</v>
      </c>
      <c r="AJ47" s="19" t="s">
        <v>28</v>
      </c>
      <c r="AK47" s="19" t="s">
        <v>28</v>
      </c>
      <c r="AL47" s="19" t="s">
        <v>28</v>
      </c>
      <c r="AM47" s="19" t="s">
        <v>28</v>
      </c>
      <c r="AN47" s="19" t="s">
        <v>28</v>
      </c>
      <c r="AO47" s="19" t="s">
        <v>28</v>
      </c>
      <c r="AP47" s="19" t="s">
        <v>28</v>
      </c>
      <c r="AQ47" s="55" t="s">
        <v>28</v>
      </c>
      <c r="AR47" s="29"/>
      <c r="AS47" s="29"/>
      <c r="AT47" s="29"/>
      <c r="AU47" s="29"/>
      <c r="AV47" s="29"/>
      <c r="AW47" s="29"/>
      <c r="AX47" s="29"/>
    </row>
    <row r="48" spans="1:50" s="24" customFormat="1" ht="63" customHeight="1">
      <c r="A48" s="17" t="s">
        <v>40</v>
      </c>
      <c r="B48" s="18" t="s">
        <v>41</v>
      </c>
      <c r="C48" s="42" t="s">
        <v>27</v>
      </c>
      <c r="D48" s="42" t="s">
        <v>28</v>
      </c>
      <c r="E48" s="42" t="s">
        <v>28</v>
      </c>
      <c r="F48" s="42" t="s">
        <v>28</v>
      </c>
      <c r="G48" s="42" t="s">
        <v>28</v>
      </c>
      <c r="H48" s="19" t="s">
        <v>28</v>
      </c>
      <c r="I48" s="19" t="s">
        <v>28</v>
      </c>
      <c r="J48" s="19" t="s">
        <v>28</v>
      </c>
      <c r="K48" s="19" t="s">
        <v>28</v>
      </c>
      <c r="L48" s="19" t="s">
        <v>28</v>
      </c>
      <c r="M48" s="19" t="s">
        <v>28</v>
      </c>
      <c r="N48" s="19" t="s">
        <v>28</v>
      </c>
      <c r="O48" s="19" t="s">
        <v>28</v>
      </c>
      <c r="P48" s="19" t="s">
        <v>28</v>
      </c>
      <c r="Q48" s="19" t="s">
        <v>28</v>
      </c>
      <c r="R48" s="19" t="s">
        <v>28</v>
      </c>
      <c r="S48" s="19" t="s">
        <v>28</v>
      </c>
      <c r="T48" s="19" t="s">
        <v>28</v>
      </c>
      <c r="U48" s="19" t="s">
        <v>28</v>
      </c>
      <c r="V48" s="19" t="s">
        <v>28</v>
      </c>
      <c r="W48" s="19" t="s">
        <v>28</v>
      </c>
      <c r="X48" s="19" t="s">
        <v>28</v>
      </c>
      <c r="Y48" s="19" t="s">
        <v>28</v>
      </c>
      <c r="Z48" s="19" t="s">
        <v>28</v>
      </c>
      <c r="AA48" s="19" t="s">
        <v>28</v>
      </c>
      <c r="AB48" s="19" t="s">
        <v>28</v>
      </c>
      <c r="AC48" s="19" t="s">
        <v>28</v>
      </c>
      <c r="AD48" s="19" t="s">
        <v>28</v>
      </c>
      <c r="AE48" s="19" t="s">
        <v>28</v>
      </c>
      <c r="AF48" s="19" t="s">
        <v>28</v>
      </c>
      <c r="AG48" s="19" t="s">
        <v>28</v>
      </c>
      <c r="AH48" s="19" t="s">
        <v>28</v>
      </c>
      <c r="AI48" s="19" t="s">
        <v>28</v>
      </c>
      <c r="AJ48" s="19" t="s">
        <v>28</v>
      </c>
      <c r="AK48" s="19" t="s">
        <v>28</v>
      </c>
      <c r="AL48" s="19" t="s">
        <v>28</v>
      </c>
      <c r="AM48" s="19" t="s">
        <v>28</v>
      </c>
      <c r="AN48" s="19" t="s">
        <v>28</v>
      </c>
      <c r="AO48" s="19" t="s">
        <v>28</v>
      </c>
      <c r="AP48" s="19" t="s">
        <v>28</v>
      </c>
      <c r="AQ48" s="42" t="s">
        <v>28</v>
      </c>
      <c r="AR48" s="29"/>
      <c r="AS48" s="29"/>
      <c r="AT48" s="29"/>
      <c r="AU48" s="29"/>
      <c r="AV48" s="29"/>
      <c r="AW48" s="29"/>
      <c r="AX48" s="29"/>
    </row>
    <row r="49" spans="1:76" s="1" customFormat="1" ht="29.25" hidden="1" customHeight="1">
      <c r="A49" s="17"/>
      <c r="B49" s="25"/>
      <c r="C49" s="25"/>
      <c r="D49" s="42" t="s">
        <v>28</v>
      </c>
      <c r="E49" s="42" t="s">
        <v>28</v>
      </c>
      <c r="F49" s="42" t="s">
        <v>28</v>
      </c>
      <c r="G49" s="42" t="s">
        <v>28</v>
      </c>
      <c r="H49" s="19" t="s">
        <v>28</v>
      </c>
      <c r="I49" s="19" t="s">
        <v>28</v>
      </c>
      <c r="J49" s="19" t="s">
        <v>28</v>
      </c>
      <c r="K49" s="19" t="s">
        <v>28</v>
      </c>
      <c r="L49" s="19" t="s">
        <v>28</v>
      </c>
      <c r="M49" s="19" t="s">
        <v>28</v>
      </c>
      <c r="N49" s="19" t="s">
        <v>28</v>
      </c>
      <c r="O49" s="19" t="s">
        <v>28</v>
      </c>
      <c r="P49" s="19" t="s">
        <v>28</v>
      </c>
      <c r="Q49" s="19" t="s">
        <v>28</v>
      </c>
      <c r="R49" s="19" t="s">
        <v>28</v>
      </c>
      <c r="S49" s="19" t="s">
        <v>28</v>
      </c>
      <c r="T49" s="19" t="s">
        <v>28</v>
      </c>
      <c r="U49" s="19" t="s">
        <v>28</v>
      </c>
      <c r="V49" s="19" t="s">
        <v>28</v>
      </c>
      <c r="W49" s="19" t="s">
        <v>28</v>
      </c>
      <c r="X49" s="19" t="s">
        <v>28</v>
      </c>
      <c r="Y49" s="19" t="s">
        <v>28</v>
      </c>
      <c r="Z49" s="19" t="s">
        <v>28</v>
      </c>
      <c r="AA49" s="19" t="s">
        <v>28</v>
      </c>
      <c r="AB49" s="19" t="s">
        <v>28</v>
      </c>
      <c r="AC49" s="19" t="s">
        <v>28</v>
      </c>
      <c r="AD49" s="19" t="s">
        <v>28</v>
      </c>
      <c r="AE49" s="19" t="s">
        <v>28</v>
      </c>
      <c r="AF49" s="19" t="s">
        <v>28</v>
      </c>
      <c r="AG49" s="19" t="s">
        <v>28</v>
      </c>
      <c r="AH49" s="19" t="s">
        <v>28</v>
      </c>
      <c r="AI49" s="19" t="s">
        <v>28</v>
      </c>
      <c r="AJ49" s="19" t="s">
        <v>28</v>
      </c>
      <c r="AK49" s="19" t="s">
        <v>28</v>
      </c>
      <c r="AL49" s="19" t="s">
        <v>28</v>
      </c>
      <c r="AM49" s="19" t="s">
        <v>28</v>
      </c>
      <c r="AN49" s="19" t="s">
        <v>28</v>
      </c>
      <c r="AO49" s="19" t="s">
        <v>28</v>
      </c>
      <c r="AP49" s="19" t="s">
        <v>28</v>
      </c>
      <c r="AQ49" s="55" t="s">
        <v>28</v>
      </c>
      <c r="AR49" s="29"/>
      <c r="AS49" s="29"/>
      <c r="AT49" s="29"/>
      <c r="AU49" s="29"/>
      <c r="AV49" s="29"/>
      <c r="AW49" s="29"/>
      <c r="AX49" s="29"/>
    </row>
    <row r="50" spans="1:76" s="1" customFormat="1" ht="15.75" hidden="1" customHeight="1">
      <c r="A50" s="17"/>
      <c r="B50" s="25"/>
      <c r="C50" s="25"/>
      <c r="D50" s="42" t="s">
        <v>28</v>
      </c>
      <c r="E50" s="42" t="s">
        <v>28</v>
      </c>
      <c r="F50" s="42" t="s">
        <v>28</v>
      </c>
      <c r="G50" s="42" t="s">
        <v>28</v>
      </c>
      <c r="H50" s="19" t="s">
        <v>28</v>
      </c>
      <c r="I50" s="19" t="s">
        <v>28</v>
      </c>
      <c r="J50" s="19" t="s">
        <v>28</v>
      </c>
      <c r="K50" s="19" t="s">
        <v>28</v>
      </c>
      <c r="L50" s="19" t="s">
        <v>28</v>
      </c>
      <c r="M50" s="19" t="s">
        <v>28</v>
      </c>
      <c r="N50" s="19" t="s">
        <v>28</v>
      </c>
      <c r="O50" s="19" t="s">
        <v>28</v>
      </c>
      <c r="P50" s="19" t="s">
        <v>28</v>
      </c>
      <c r="Q50" s="19" t="s">
        <v>28</v>
      </c>
      <c r="R50" s="19" t="s">
        <v>28</v>
      </c>
      <c r="S50" s="19" t="s">
        <v>28</v>
      </c>
      <c r="T50" s="19" t="s">
        <v>28</v>
      </c>
      <c r="U50" s="19" t="s">
        <v>28</v>
      </c>
      <c r="V50" s="19" t="s">
        <v>28</v>
      </c>
      <c r="W50" s="19" t="s">
        <v>28</v>
      </c>
      <c r="X50" s="19" t="s">
        <v>28</v>
      </c>
      <c r="Y50" s="19" t="s">
        <v>28</v>
      </c>
      <c r="Z50" s="19" t="s">
        <v>28</v>
      </c>
      <c r="AA50" s="19" t="s">
        <v>28</v>
      </c>
      <c r="AB50" s="19" t="s">
        <v>28</v>
      </c>
      <c r="AC50" s="19" t="s">
        <v>28</v>
      </c>
      <c r="AD50" s="19" t="s">
        <v>28</v>
      </c>
      <c r="AE50" s="19" t="s">
        <v>28</v>
      </c>
      <c r="AF50" s="19" t="s">
        <v>28</v>
      </c>
      <c r="AG50" s="19" t="s">
        <v>28</v>
      </c>
      <c r="AH50" s="19" t="s">
        <v>28</v>
      </c>
      <c r="AI50" s="19" t="s">
        <v>28</v>
      </c>
      <c r="AJ50" s="19" t="s">
        <v>28</v>
      </c>
      <c r="AK50" s="19" t="s">
        <v>28</v>
      </c>
      <c r="AL50" s="19" t="s">
        <v>28</v>
      </c>
      <c r="AM50" s="19" t="s">
        <v>28</v>
      </c>
      <c r="AN50" s="19" t="s">
        <v>28</v>
      </c>
      <c r="AO50" s="19" t="s">
        <v>28</v>
      </c>
      <c r="AP50" s="19" t="s">
        <v>28</v>
      </c>
      <c r="AQ50" s="55" t="s">
        <v>28</v>
      </c>
      <c r="AR50" s="29"/>
      <c r="AS50" s="29"/>
      <c r="AT50" s="29"/>
      <c r="AU50" s="29"/>
      <c r="AV50" s="29"/>
      <c r="AW50" s="29"/>
      <c r="AX50" s="29"/>
    </row>
    <row r="51" spans="1:76" s="1" customFormat="1" ht="92.25" customHeight="1">
      <c r="A51" s="17" t="s">
        <v>76</v>
      </c>
      <c r="B51" s="26" t="s">
        <v>77</v>
      </c>
      <c r="C51" s="26" t="s">
        <v>27</v>
      </c>
      <c r="D51" s="42" t="s">
        <v>28</v>
      </c>
      <c r="E51" s="42" t="s">
        <v>28</v>
      </c>
      <c r="F51" s="42" t="s">
        <v>28</v>
      </c>
      <c r="G51" s="42" t="s">
        <v>28</v>
      </c>
      <c r="H51" s="19" t="s">
        <v>28</v>
      </c>
      <c r="I51" s="19" t="s">
        <v>28</v>
      </c>
      <c r="J51" s="19" t="s">
        <v>28</v>
      </c>
      <c r="K51" s="19" t="s">
        <v>28</v>
      </c>
      <c r="L51" s="19" t="s">
        <v>28</v>
      </c>
      <c r="M51" s="19" t="s">
        <v>28</v>
      </c>
      <c r="N51" s="19" t="s">
        <v>28</v>
      </c>
      <c r="O51" s="19" t="s">
        <v>28</v>
      </c>
      <c r="P51" s="19" t="s">
        <v>28</v>
      </c>
      <c r="Q51" s="19" t="s">
        <v>28</v>
      </c>
      <c r="R51" s="19" t="s">
        <v>28</v>
      </c>
      <c r="S51" s="19" t="s">
        <v>28</v>
      </c>
      <c r="T51" s="19" t="s">
        <v>28</v>
      </c>
      <c r="U51" s="19" t="s">
        <v>28</v>
      </c>
      <c r="V51" s="19" t="s">
        <v>28</v>
      </c>
      <c r="W51" s="19" t="s">
        <v>28</v>
      </c>
      <c r="X51" s="19" t="s">
        <v>28</v>
      </c>
      <c r="Y51" s="19" t="s">
        <v>28</v>
      </c>
      <c r="Z51" s="19" t="s">
        <v>28</v>
      </c>
      <c r="AA51" s="19" t="s">
        <v>28</v>
      </c>
      <c r="AB51" s="19" t="s">
        <v>28</v>
      </c>
      <c r="AC51" s="19" t="s">
        <v>28</v>
      </c>
      <c r="AD51" s="19" t="s">
        <v>28</v>
      </c>
      <c r="AE51" s="19" t="s">
        <v>28</v>
      </c>
      <c r="AF51" s="19" t="s">
        <v>28</v>
      </c>
      <c r="AG51" s="19" t="s">
        <v>28</v>
      </c>
      <c r="AH51" s="19" t="s">
        <v>28</v>
      </c>
      <c r="AI51" s="19" t="s">
        <v>28</v>
      </c>
      <c r="AJ51" s="19" t="s">
        <v>28</v>
      </c>
      <c r="AK51" s="19" t="s">
        <v>28</v>
      </c>
      <c r="AL51" s="19" t="s">
        <v>28</v>
      </c>
      <c r="AM51" s="19" t="s">
        <v>28</v>
      </c>
      <c r="AN51" s="19" t="s">
        <v>28</v>
      </c>
      <c r="AO51" s="19" t="s">
        <v>28</v>
      </c>
      <c r="AP51" s="19" t="s">
        <v>28</v>
      </c>
      <c r="AQ51" s="42" t="s">
        <v>28</v>
      </c>
      <c r="AR51" s="29"/>
      <c r="AS51" s="29"/>
      <c r="AT51" s="29"/>
      <c r="AU51" s="29"/>
      <c r="AV51" s="29"/>
      <c r="AW51" s="29"/>
      <c r="AX51" s="29"/>
    </row>
    <row r="52" spans="1:76" s="1" customFormat="1" ht="15.75" hidden="1" customHeight="1">
      <c r="A52" s="17"/>
      <c r="B52" s="26"/>
      <c r="C52" s="26"/>
      <c r="D52" s="42"/>
      <c r="E52" s="42"/>
      <c r="F52" s="42"/>
      <c r="G52" s="42"/>
      <c r="H52" s="19"/>
      <c r="I52" s="19" t="s">
        <v>28</v>
      </c>
      <c r="J52" s="19"/>
      <c r="K52" s="19">
        <f>SUM(L52:O52)</f>
        <v>0</v>
      </c>
      <c r="L52" s="19"/>
      <c r="M52" s="19"/>
      <c r="N52" s="19"/>
      <c r="O52" s="19"/>
      <c r="P52" s="19" t="s">
        <v>28</v>
      </c>
      <c r="Q52" s="19" t="s">
        <v>28</v>
      </c>
      <c r="R52" s="19" t="s">
        <v>28</v>
      </c>
      <c r="S52" s="19" t="s">
        <v>28</v>
      </c>
      <c r="T52" s="19" t="s">
        <v>28</v>
      </c>
      <c r="U52" s="19"/>
      <c r="V52" s="19"/>
      <c r="W52" s="19"/>
      <c r="X52" s="19"/>
      <c r="Y52" s="19" t="s">
        <v>28</v>
      </c>
      <c r="Z52" s="19" t="s">
        <v>28</v>
      </c>
      <c r="AA52" s="19"/>
      <c r="AB52" s="19"/>
      <c r="AC52" s="19"/>
      <c r="AD52" s="19"/>
      <c r="AE52" s="19"/>
      <c r="AF52" s="19" t="s">
        <v>28</v>
      </c>
      <c r="AG52" s="19"/>
      <c r="AH52" s="19" t="s">
        <v>28</v>
      </c>
      <c r="AI52" s="19"/>
      <c r="AJ52" s="19" t="s">
        <v>28</v>
      </c>
      <c r="AK52" s="19"/>
      <c r="AL52" s="19" t="s">
        <v>28</v>
      </c>
      <c r="AM52" s="19"/>
      <c r="AN52" s="19" t="s">
        <v>28</v>
      </c>
      <c r="AO52" s="19">
        <f t="shared" ref="AO52:AO59" si="37">SUM(AE52,AG52,AI52,AK52,AM52)</f>
        <v>0</v>
      </c>
      <c r="AP52" s="19" t="s">
        <v>28</v>
      </c>
      <c r="AQ52" s="55"/>
      <c r="AR52" s="29"/>
      <c r="AS52" s="29"/>
      <c r="AT52" s="29"/>
      <c r="AU52" s="29"/>
      <c r="AV52" s="29"/>
      <c r="AW52" s="29"/>
      <c r="AX52" s="29"/>
    </row>
    <row r="53" spans="1:76" s="1" customFormat="1" ht="64.5" hidden="1" customHeight="1">
      <c r="A53" s="17"/>
      <c r="B53" s="26"/>
      <c r="C53" s="26"/>
      <c r="D53" s="42"/>
      <c r="E53" s="42"/>
      <c r="F53" s="42"/>
      <c r="G53" s="42"/>
      <c r="H53" s="19"/>
      <c r="I53" s="19" t="s">
        <v>28</v>
      </c>
      <c r="J53" s="19"/>
      <c r="K53" s="19">
        <f>SUM(L53:O53)</f>
        <v>0</v>
      </c>
      <c r="L53" s="19"/>
      <c r="M53" s="19"/>
      <c r="N53" s="19"/>
      <c r="O53" s="19"/>
      <c r="P53" s="19" t="s">
        <v>28</v>
      </c>
      <c r="Q53" s="19" t="s">
        <v>28</v>
      </c>
      <c r="R53" s="19" t="s">
        <v>28</v>
      </c>
      <c r="S53" s="19" t="s">
        <v>28</v>
      </c>
      <c r="T53" s="19" t="s">
        <v>28</v>
      </c>
      <c r="U53" s="19"/>
      <c r="V53" s="19"/>
      <c r="W53" s="19"/>
      <c r="X53" s="19"/>
      <c r="Y53" s="19" t="s">
        <v>28</v>
      </c>
      <c r="Z53" s="19" t="s">
        <v>28</v>
      </c>
      <c r="AA53" s="19"/>
      <c r="AB53" s="19"/>
      <c r="AC53" s="19"/>
      <c r="AD53" s="19"/>
      <c r="AE53" s="19"/>
      <c r="AF53" s="19" t="s">
        <v>28</v>
      </c>
      <c r="AG53" s="19"/>
      <c r="AH53" s="19" t="s">
        <v>28</v>
      </c>
      <c r="AI53" s="19"/>
      <c r="AJ53" s="19" t="s">
        <v>28</v>
      </c>
      <c r="AK53" s="19"/>
      <c r="AL53" s="19" t="s">
        <v>28</v>
      </c>
      <c r="AM53" s="19"/>
      <c r="AN53" s="19" t="s">
        <v>28</v>
      </c>
      <c r="AO53" s="19">
        <f t="shared" si="37"/>
        <v>0</v>
      </c>
      <c r="AP53" s="19" t="s">
        <v>28</v>
      </c>
      <c r="AQ53" s="55"/>
      <c r="AR53" s="29"/>
      <c r="AS53" s="29"/>
      <c r="AT53" s="29"/>
      <c r="AU53" s="29"/>
      <c r="AV53" s="29"/>
      <c r="AW53" s="29"/>
      <c r="AX53" s="29"/>
    </row>
    <row r="54" spans="1:76" s="22" customFormat="1" ht="36.75" customHeight="1">
      <c r="A54" s="17" t="s">
        <v>42</v>
      </c>
      <c r="B54" s="18" t="s">
        <v>43</v>
      </c>
      <c r="C54" s="42" t="s">
        <v>27</v>
      </c>
      <c r="D54" s="42" t="s">
        <v>28</v>
      </c>
      <c r="E54" s="42" t="s">
        <v>28</v>
      </c>
      <c r="F54" s="42" t="s">
        <v>28</v>
      </c>
      <c r="G54" s="42" t="s">
        <v>28</v>
      </c>
      <c r="H54" s="19">
        <f>SUM(H55,H63,H70,H99)</f>
        <v>27.495840000000001</v>
      </c>
      <c r="I54" s="19" t="s">
        <v>28</v>
      </c>
      <c r="J54" s="19">
        <f t="shared" ref="J54:O54" si="38">SUM(J55,J63,J70,J99)</f>
        <v>0</v>
      </c>
      <c r="K54" s="19">
        <f t="shared" si="38"/>
        <v>27.495835</v>
      </c>
      <c r="L54" s="19">
        <f t="shared" si="38"/>
        <v>0</v>
      </c>
      <c r="M54" s="19">
        <f t="shared" si="38"/>
        <v>1.020335</v>
      </c>
      <c r="N54" s="19">
        <f t="shared" si="38"/>
        <v>26.4755</v>
      </c>
      <c r="O54" s="19">
        <f t="shared" si="38"/>
        <v>0</v>
      </c>
      <c r="P54" s="19" t="s">
        <v>28</v>
      </c>
      <c r="Q54" s="19" t="s">
        <v>28</v>
      </c>
      <c r="R54" s="19" t="s">
        <v>28</v>
      </c>
      <c r="S54" s="19" t="s">
        <v>28</v>
      </c>
      <c r="T54" s="19" t="s">
        <v>28</v>
      </c>
      <c r="U54" s="19">
        <f>SUM(U55,U63,U70,U99)</f>
        <v>0</v>
      </c>
      <c r="V54" s="19">
        <f>SUM(V55,V63,V70,V99)</f>
        <v>0</v>
      </c>
      <c r="W54" s="19">
        <f>SUM(W55,W63,W70,W99)</f>
        <v>0</v>
      </c>
      <c r="X54" s="19">
        <f>SUM(X55,X63,X70,X99)</f>
        <v>27.495840000000001</v>
      </c>
      <c r="Y54" s="19" t="s">
        <v>28</v>
      </c>
      <c r="Z54" s="19" t="s">
        <v>28</v>
      </c>
      <c r="AA54" s="19">
        <f>SUM(AA55,AA63,AA70,AA99)</f>
        <v>0</v>
      </c>
      <c r="AB54" s="19">
        <f>SUM(AB55,AB63,AB70,AB99)</f>
        <v>0</v>
      </c>
      <c r="AC54" s="19">
        <f>SUM(AC55,AC63,AC70,AC99)</f>
        <v>0</v>
      </c>
      <c r="AD54" s="19">
        <f>SUM(AD55,AD63,AD70,AD99)</f>
        <v>0</v>
      </c>
      <c r="AE54" s="19">
        <f>SUM(AE55,AE63,AE70,AE99)</f>
        <v>4.1291700000000002</v>
      </c>
      <c r="AF54" s="19" t="s">
        <v>28</v>
      </c>
      <c r="AG54" s="19">
        <f>SUM(AG55,AG63,AG70,AG99)</f>
        <v>11.32591</v>
      </c>
      <c r="AH54" s="19" t="s">
        <v>28</v>
      </c>
      <c r="AI54" s="19">
        <f>SUM(AI55,AI63,AI70,AI99)</f>
        <v>0.674095</v>
      </c>
      <c r="AJ54" s="19" t="s">
        <v>28</v>
      </c>
      <c r="AK54" s="19">
        <f>SUM(AK55,AK63,AK70,AK99)</f>
        <v>6</v>
      </c>
      <c r="AL54" s="19" t="s">
        <v>28</v>
      </c>
      <c r="AM54" s="19">
        <f>SUM(AM55,AM63,AM70,AM99)</f>
        <v>5.367</v>
      </c>
      <c r="AN54" s="19" t="s">
        <v>28</v>
      </c>
      <c r="AO54" s="19">
        <f t="shared" ref="AO54:AO57" si="39">SUM(AC54,AE54,AG54,AI54,AK54,AM54)</f>
        <v>27.496175000000001</v>
      </c>
      <c r="AP54" s="19" t="s">
        <v>28</v>
      </c>
      <c r="AQ54" s="42" t="str">
        <f>'[1]2'!CG30</f>
        <v>нд</v>
      </c>
      <c r="AR54" s="29"/>
      <c r="AS54" s="29"/>
      <c r="AT54" s="29"/>
      <c r="AU54" s="29"/>
      <c r="AV54" s="29"/>
      <c r="AW54" s="29"/>
      <c r="AX54" s="29"/>
    </row>
    <row r="55" spans="1:76" s="23" customFormat="1" ht="67.5" customHeight="1">
      <c r="A55" s="17" t="s">
        <v>44</v>
      </c>
      <c r="B55" s="18" t="s">
        <v>45</v>
      </c>
      <c r="C55" s="42" t="s">
        <v>27</v>
      </c>
      <c r="D55" s="42" t="s">
        <v>28</v>
      </c>
      <c r="E55" s="42" t="s">
        <v>28</v>
      </c>
      <c r="F55" s="42" t="s">
        <v>28</v>
      </c>
      <c r="G55" s="42" t="s">
        <v>28</v>
      </c>
      <c r="H55" s="19">
        <f t="shared" ref="H55:AM55" si="40">SUM(H56,H59)</f>
        <v>27.495840000000001</v>
      </c>
      <c r="I55" s="19" t="s">
        <v>28</v>
      </c>
      <c r="J55" s="19">
        <f t="shared" si="40"/>
        <v>0</v>
      </c>
      <c r="K55" s="19">
        <f t="shared" si="40"/>
        <v>27.495835</v>
      </c>
      <c r="L55" s="19">
        <f t="shared" si="40"/>
        <v>0</v>
      </c>
      <c r="M55" s="19">
        <f t="shared" si="40"/>
        <v>1.020335</v>
      </c>
      <c r="N55" s="19">
        <f t="shared" si="40"/>
        <v>26.4755</v>
      </c>
      <c r="O55" s="19">
        <f t="shared" si="40"/>
        <v>0</v>
      </c>
      <c r="P55" s="19" t="s">
        <v>28</v>
      </c>
      <c r="Q55" s="19" t="s">
        <v>28</v>
      </c>
      <c r="R55" s="19" t="s">
        <v>28</v>
      </c>
      <c r="S55" s="19" t="s">
        <v>28</v>
      </c>
      <c r="T55" s="19" t="s">
        <v>28</v>
      </c>
      <c r="U55" s="19">
        <f t="shared" si="40"/>
        <v>0</v>
      </c>
      <c r="V55" s="19">
        <f t="shared" si="40"/>
        <v>0</v>
      </c>
      <c r="W55" s="19">
        <f t="shared" si="40"/>
        <v>0</v>
      </c>
      <c r="X55" s="19">
        <f t="shared" si="40"/>
        <v>27.495840000000001</v>
      </c>
      <c r="Y55" s="19" t="s">
        <v>28</v>
      </c>
      <c r="Z55" s="19" t="s">
        <v>28</v>
      </c>
      <c r="AA55" s="19">
        <f t="shared" si="40"/>
        <v>0</v>
      </c>
      <c r="AB55" s="19">
        <f t="shared" si="40"/>
        <v>0</v>
      </c>
      <c r="AC55" s="19">
        <f t="shared" ref="AC55:AD55" si="41">SUM(AC56,AC59)</f>
        <v>0</v>
      </c>
      <c r="AD55" s="19">
        <f t="shared" si="41"/>
        <v>0</v>
      </c>
      <c r="AE55" s="19">
        <f t="shared" si="40"/>
        <v>4.1291700000000002</v>
      </c>
      <c r="AF55" s="19" t="s">
        <v>28</v>
      </c>
      <c r="AG55" s="19">
        <f t="shared" si="40"/>
        <v>11.32591</v>
      </c>
      <c r="AH55" s="19" t="s">
        <v>28</v>
      </c>
      <c r="AI55" s="19">
        <f t="shared" si="40"/>
        <v>0.674095</v>
      </c>
      <c r="AJ55" s="19" t="s">
        <v>28</v>
      </c>
      <c r="AK55" s="19">
        <f t="shared" si="40"/>
        <v>6</v>
      </c>
      <c r="AL55" s="19" t="s">
        <v>28</v>
      </c>
      <c r="AM55" s="19">
        <f t="shared" si="40"/>
        <v>5.367</v>
      </c>
      <c r="AN55" s="19" t="s">
        <v>28</v>
      </c>
      <c r="AO55" s="19">
        <f t="shared" si="39"/>
        <v>27.496175000000001</v>
      </c>
      <c r="AP55" s="19" t="s">
        <v>28</v>
      </c>
      <c r="AQ55" s="42" t="str">
        <f>'[1]2'!CG31</f>
        <v>нд</v>
      </c>
      <c r="AR55" s="29"/>
      <c r="AS55" s="29"/>
      <c r="AT55" s="29"/>
      <c r="AU55" s="29"/>
      <c r="AV55" s="29"/>
      <c r="AW55" s="29"/>
      <c r="AX55" s="29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s="24" customFormat="1" ht="38.25" customHeight="1">
      <c r="A56" s="17" t="s">
        <v>46</v>
      </c>
      <c r="B56" s="18" t="s">
        <v>47</v>
      </c>
      <c r="C56" s="42" t="s">
        <v>27</v>
      </c>
      <c r="D56" s="42" t="s">
        <v>28</v>
      </c>
      <c r="E56" s="42" t="s">
        <v>28</v>
      </c>
      <c r="F56" s="42" t="s">
        <v>28</v>
      </c>
      <c r="G56" s="42" t="s">
        <v>28</v>
      </c>
      <c r="H56" s="19" t="s">
        <v>28</v>
      </c>
      <c r="I56" s="19" t="s">
        <v>28</v>
      </c>
      <c r="J56" s="19" t="s">
        <v>28</v>
      </c>
      <c r="K56" s="19" t="s">
        <v>28</v>
      </c>
      <c r="L56" s="19" t="s">
        <v>28</v>
      </c>
      <c r="M56" s="19" t="s">
        <v>28</v>
      </c>
      <c r="N56" s="19" t="s">
        <v>28</v>
      </c>
      <c r="O56" s="19" t="s">
        <v>28</v>
      </c>
      <c r="P56" s="19" t="s">
        <v>28</v>
      </c>
      <c r="Q56" s="19" t="s">
        <v>28</v>
      </c>
      <c r="R56" s="19" t="s">
        <v>28</v>
      </c>
      <c r="S56" s="19" t="s">
        <v>28</v>
      </c>
      <c r="T56" s="19" t="s">
        <v>28</v>
      </c>
      <c r="U56" s="19" t="s">
        <v>28</v>
      </c>
      <c r="V56" s="19" t="s">
        <v>28</v>
      </c>
      <c r="W56" s="19" t="s">
        <v>28</v>
      </c>
      <c r="X56" s="19" t="s">
        <v>28</v>
      </c>
      <c r="Y56" s="19" t="s">
        <v>28</v>
      </c>
      <c r="Z56" s="19" t="s">
        <v>28</v>
      </c>
      <c r="AA56" s="19" t="s">
        <v>28</v>
      </c>
      <c r="AB56" s="19" t="s">
        <v>28</v>
      </c>
      <c r="AC56" s="19" t="s">
        <v>28</v>
      </c>
      <c r="AD56" s="19" t="s">
        <v>28</v>
      </c>
      <c r="AE56" s="19" t="s">
        <v>28</v>
      </c>
      <c r="AF56" s="19" t="s">
        <v>28</v>
      </c>
      <c r="AG56" s="19" t="s">
        <v>28</v>
      </c>
      <c r="AH56" s="19" t="s">
        <v>28</v>
      </c>
      <c r="AI56" s="19" t="s">
        <v>28</v>
      </c>
      <c r="AJ56" s="19" t="s">
        <v>28</v>
      </c>
      <c r="AK56" s="19" t="s">
        <v>28</v>
      </c>
      <c r="AL56" s="19" t="s">
        <v>28</v>
      </c>
      <c r="AM56" s="19" t="s">
        <v>28</v>
      </c>
      <c r="AN56" s="19" t="s">
        <v>28</v>
      </c>
      <c r="AO56" s="19" t="s">
        <v>28</v>
      </c>
      <c r="AP56" s="19" t="s">
        <v>28</v>
      </c>
      <c r="AQ56" s="42" t="s">
        <v>28</v>
      </c>
      <c r="AR56" s="29"/>
      <c r="AS56" s="29"/>
      <c r="AT56" s="29"/>
      <c r="AU56" s="29"/>
      <c r="AV56" s="29"/>
      <c r="AW56" s="29"/>
      <c r="AX56" s="29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s="1" customFormat="1" ht="119.25" hidden="1" customHeight="1">
      <c r="A57" s="17" t="s">
        <v>46</v>
      </c>
      <c r="B57" s="18"/>
      <c r="C57" s="42"/>
      <c r="D57" s="45"/>
      <c r="E57" s="45"/>
      <c r="F57" s="45"/>
      <c r="G57" s="45"/>
      <c r="H57" s="19"/>
      <c r="I57" s="19" t="s">
        <v>28</v>
      </c>
      <c r="J57" s="19">
        <v>0</v>
      </c>
      <c r="K57" s="19">
        <f>SUM(L57:O57)</f>
        <v>0</v>
      </c>
      <c r="L57" s="19">
        <v>0</v>
      </c>
      <c r="M57" s="19">
        <v>0</v>
      </c>
      <c r="N57" s="19">
        <v>0</v>
      </c>
      <c r="O57" s="19">
        <v>0</v>
      </c>
      <c r="P57" s="19" t="s">
        <v>28</v>
      </c>
      <c r="Q57" s="19" t="s">
        <v>28</v>
      </c>
      <c r="R57" s="19" t="s">
        <v>28</v>
      </c>
      <c r="S57" s="19" t="s">
        <v>28</v>
      </c>
      <c r="T57" s="19" t="s">
        <v>28</v>
      </c>
      <c r="U57" s="19">
        <v>0</v>
      </c>
      <c r="V57" s="19">
        <v>0</v>
      </c>
      <c r="W57" s="19">
        <v>0</v>
      </c>
      <c r="X57" s="19">
        <v>0</v>
      </c>
      <c r="Y57" s="19" t="s">
        <v>28</v>
      </c>
      <c r="Z57" s="19" t="s">
        <v>28</v>
      </c>
      <c r="AA57" s="19">
        <v>0</v>
      </c>
      <c r="AB57" s="57">
        <v>0</v>
      </c>
      <c r="AC57" s="19">
        <v>0</v>
      </c>
      <c r="AD57" s="19">
        <v>0</v>
      </c>
      <c r="AE57" s="19">
        <v>0</v>
      </c>
      <c r="AF57" s="19" t="s">
        <v>28</v>
      </c>
      <c r="AG57" s="19">
        <v>0</v>
      </c>
      <c r="AH57" s="19" t="s">
        <v>28</v>
      </c>
      <c r="AI57" s="19">
        <v>0</v>
      </c>
      <c r="AJ57" s="19" t="s">
        <v>28</v>
      </c>
      <c r="AK57" s="19">
        <v>0</v>
      </c>
      <c r="AL57" s="19" t="s">
        <v>28</v>
      </c>
      <c r="AM57" s="19">
        <v>0</v>
      </c>
      <c r="AN57" s="19" t="s">
        <v>28</v>
      </c>
      <c r="AO57" s="19">
        <f t="shared" si="39"/>
        <v>0</v>
      </c>
      <c r="AP57" s="19" t="s">
        <v>28</v>
      </c>
      <c r="AQ57" s="42"/>
      <c r="AR57" s="29"/>
      <c r="AS57" s="29"/>
      <c r="AT57" s="29"/>
      <c r="AU57" s="29"/>
      <c r="AV57" s="29"/>
      <c r="AW57" s="29"/>
      <c r="AX57" s="29"/>
    </row>
    <row r="58" spans="1:76" s="1" customFormat="1" ht="129" hidden="1" customHeight="1">
      <c r="A58" s="17"/>
      <c r="B58" s="18"/>
      <c r="C58" s="42"/>
      <c r="D58" s="45"/>
      <c r="E58" s="45"/>
      <c r="F58" s="45"/>
      <c r="G58" s="45"/>
      <c r="H58" s="19"/>
      <c r="I58" s="19" t="s">
        <v>28</v>
      </c>
      <c r="J58" s="19"/>
      <c r="K58" s="19">
        <f t="shared" ref="K58" si="42">SUM(L58:O58)</f>
        <v>0</v>
      </c>
      <c r="L58" s="19">
        <v>0</v>
      </c>
      <c r="M58" s="19">
        <v>0</v>
      </c>
      <c r="N58" s="19">
        <v>0</v>
      </c>
      <c r="O58" s="19">
        <v>0</v>
      </c>
      <c r="P58" s="19" t="s">
        <v>28</v>
      </c>
      <c r="Q58" s="19" t="s">
        <v>28</v>
      </c>
      <c r="R58" s="19" t="s">
        <v>28</v>
      </c>
      <c r="S58" s="19" t="s">
        <v>28</v>
      </c>
      <c r="T58" s="19" t="s">
        <v>28</v>
      </c>
      <c r="U58" s="19"/>
      <c r="V58" s="19"/>
      <c r="W58" s="19"/>
      <c r="X58" s="19"/>
      <c r="Y58" s="19" t="s">
        <v>28</v>
      </c>
      <c r="Z58" s="19" t="s">
        <v>28</v>
      </c>
      <c r="AA58" s="19"/>
      <c r="AB58" s="19"/>
      <c r="AC58" s="19"/>
      <c r="AD58" s="19"/>
      <c r="AE58" s="19"/>
      <c r="AF58" s="19" t="s">
        <v>28</v>
      </c>
      <c r="AG58" s="19"/>
      <c r="AH58" s="19" t="s">
        <v>28</v>
      </c>
      <c r="AI58" s="19"/>
      <c r="AJ58" s="19" t="s">
        <v>28</v>
      </c>
      <c r="AK58" s="19"/>
      <c r="AL58" s="19" t="s">
        <v>28</v>
      </c>
      <c r="AM58" s="19"/>
      <c r="AN58" s="19" t="s">
        <v>28</v>
      </c>
      <c r="AO58" s="19">
        <f t="shared" ref="AO58" si="43">SUM(AE58,AG58,AI58,AK58,AM58)</f>
        <v>0</v>
      </c>
      <c r="AP58" s="19" t="s">
        <v>28</v>
      </c>
      <c r="AQ58" s="55" t="s">
        <v>28</v>
      </c>
      <c r="AR58" s="29"/>
      <c r="AS58" s="29"/>
      <c r="AT58" s="29"/>
      <c r="AU58" s="29"/>
      <c r="AV58" s="29"/>
      <c r="AW58" s="29"/>
      <c r="AX58" s="29"/>
    </row>
    <row r="59" spans="1:76" s="1" customFormat="1" ht="52.5" customHeight="1">
      <c r="A59" s="17" t="s">
        <v>78</v>
      </c>
      <c r="B59" s="26" t="s">
        <v>79</v>
      </c>
      <c r="C59" s="26" t="s">
        <v>27</v>
      </c>
      <c r="D59" s="42" t="s">
        <v>28</v>
      </c>
      <c r="E59" s="42" t="s">
        <v>28</v>
      </c>
      <c r="F59" s="42" t="s">
        <v>28</v>
      </c>
      <c r="G59" s="42" t="s">
        <v>28</v>
      </c>
      <c r="H59" s="19">
        <f>SUM(H60:H62)</f>
        <v>27.495840000000001</v>
      </c>
      <c r="I59" s="19" t="s">
        <v>28</v>
      </c>
      <c r="J59" s="19">
        <f t="shared" ref="J59:O59" si="44">SUM(J60:J62)</f>
        <v>0</v>
      </c>
      <c r="K59" s="19">
        <f t="shared" si="44"/>
        <v>27.495835</v>
      </c>
      <c r="L59" s="19">
        <f t="shared" si="44"/>
        <v>0</v>
      </c>
      <c r="M59" s="19">
        <f t="shared" si="44"/>
        <v>1.020335</v>
      </c>
      <c r="N59" s="19">
        <f t="shared" si="44"/>
        <v>26.4755</v>
      </c>
      <c r="O59" s="19">
        <f t="shared" si="44"/>
        <v>0</v>
      </c>
      <c r="P59" s="19" t="s">
        <v>28</v>
      </c>
      <c r="Q59" s="19" t="s">
        <v>28</v>
      </c>
      <c r="R59" s="19" t="s">
        <v>28</v>
      </c>
      <c r="S59" s="19" t="s">
        <v>28</v>
      </c>
      <c r="T59" s="19" t="s">
        <v>28</v>
      </c>
      <c r="U59" s="19">
        <f>SUM(U60:U62)</f>
        <v>0</v>
      </c>
      <c r="V59" s="19">
        <f>SUM(V60:V62)</f>
        <v>0</v>
      </c>
      <c r="W59" s="19">
        <f>SUM(W60:W62)</f>
        <v>0</v>
      </c>
      <c r="X59" s="19">
        <f>SUM(X60:X62)</f>
        <v>27.495840000000001</v>
      </c>
      <c r="Y59" s="19" t="s">
        <v>28</v>
      </c>
      <c r="Z59" s="19" t="s">
        <v>28</v>
      </c>
      <c r="AA59" s="19">
        <f>SUM(AA60:AA62)</f>
        <v>0</v>
      </c>
      <c r="AB59" s="19">
        <f>SUM(AB60:AB62)</f>
        <v>0</v>
      </c>
      <c r="AC59" s="19">
        <f>SUM(AC60:AC62)</f>
        <v>0</v>
      </c>
      <c r="AD59" s="19">
        <f>SUM(AD60:AD62)</f>
        <v>0</v>
      </c>
      <c r="AE59" s="19">
        <f>SUM(AE60:AE62)</f>
        <v>4.1291700000000002</v>
      </c>
      <c r="AF59" s="19" t="s">
        <v>28</v>
      </c>
      <c r="AG59" s="19">
        <f>SUM(AG60:AG62)</f>
        <v>11.32591</v>
      </c>
      <c r="AH59" s="19" t="s">
        <v>28</v>
      </c>
      <c r="AI59" s="19">
        <f>SUM(AI60:AI62)</f>
        <v>0.674095</v>
      </c>
      <c r="AJ59" s="19" t="s">
        <v>28</v>
      </c>
      <c r="AK59" s="19">
        <f>SUM(AK60:AK62)</f>
        <v>6</v>
      </c>
      <c r="AL59" s="19" t="s">
        <v>28</v>
      </c>
      <c r="AM59" s="19">
        <f>SUM(AM60:AM62)</f>
        <v>5.367</v>
      </c>
      <c r="AN59" s="19" t="s">
        <v>28</v>
      </c>
      <c r="AO59" s="19">
        <f t="shared" si="37"/>
        <v>27.496175000000001</v>
      </c>
      <c r="AP59" s="19" t="s">
        <v>28</v>
      </c>
      <c r="AQ59" s="42" t="s">
        <v>28</v>
      </c>
      <c r="AR59" s="29"/>
      <c r="AS59" s="29"/>
      <c r="AT59" s="29"/>
      <c r="AU59" s="29"/>
      <c r="AV59" s="29"/>
      <c r="AW59" s="29"/>
      <c r="AX59" s="29"/>
    </row>
    <row r="60" spans="1:76" s="29" customFormat="1" ht="88.5" customHeight="1">
      <c r="A60" s="58" t="s">
        <v>149</v>
      </c>
      <c r="B60" s="54" t="s">
        <v>156</v>
      </c>
      <c r="C60" s="59" t="s">
        <v>150</v>
      </c>
      <c r="D60" s="45" t="s">
        <v>117</v>
      </c>
      <c r="E60" s="45">
        <v>2027</v>
      </c>
      <c r="F60" s="45">
        <v>2028</v>
      </c>
      <c r="G60" s="45" t="s">
        <v>28</v>
      </c>
      <c r="H60" s="19">
        <v>11.024100000000001</v>
      </c>
      <c r="I60" s="19" t="s">
        <v>28</v>
      </c>
      <c r="J60" s="19">
        <v>0</v>
      </c>
      <c r="K60" s="19">
        <f>SUM(L60:O60)</f>
        <v>11.024094999999999</v>
      </c>
      <c r="L60" s="19">
        <v>0</v>
      </c>
      <c r="M60" s="19">
        <v>0.674095</v>
      </c>
      <c r="N60" s="19">
        <v>10.35</v>
      </c>
      <c r="O60" s="19">
        <v>0</v>
      </c>
      <c r="P60" s="19" t="s">
        <v>28</v>
      </c>
      <c r="Q60" s="19" t="s">
        <v>28</v>
      </c>
      <c r="R60" s="19" t="s">
        <v>28</v>
      </c>
      <c r="S60" s="19" t="s">
        <v>28</v>
      </c>
      <c r="T60" s="19" t="s">
        <v>28</v>
      </c>
      <c r="U60" s="19" t="s">
        <v>28</v>
      </c>
      <c r="V60" s="19">
        <v>0</v>
      </c>
      <c r="W60" s="19" t="s">
        <v>28</v>
      </c>
      <c r="X60" s="19">
        <v>11.024100000000001</v>
      </c>
      <c r="Y60" s="19" t="s">
        <v>28</v>
      </c>
      <c r="Z60" s="19" t="s">
        <v>28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 t="s">
        <v>28</v>
      </c>
      <c r="AG60" s="19">
        <v>10.35</v>
      </c>
      <c r="AH60" s="19" t="s">
        <v>28</v>
      </c>
      <c r="AI60" s="19">
        <v>0.674095</v>
      </c>
      <c r="AJ60" s="19" t="s">
        <v>28</v>
      </c>
      <c r="AK60" s="19">
        <v>0</v>
      </c>
      <c r="AL60" s="19" t="s">
        <v>28</v>
      </c>
      <c r="AM60" s="19">
        <v>0</v>
      </c>
      <c r="AN60" s="19" t="s">
        <v>28</v>
      </c>
      <c r="AO60" s="19">
        <f t="shared" ref="AO60" si="45">SUM(AE60,AG60,AI60,AK60,AM60)</f>
        <v>11.024094999999999</v>
      </c>
      <c r="AP60" s="19" t="s">
        <v>28</v>
      </c>
      <c r="AQ60" s="55" t="s">
        <v>28</v>
      </c>
    </row>
    <row r="61" spans="1:76" s="29" customFormat="1" ht="120.75" customHeight="1">
      <c r="A61" s="58" t="s">
        <v>151</v>
      </c>
      <c r="B61" s="54" t="s">
        <v>155</v>
      </c>
      <c r="C61" s="59" t="s">
        <v>152</v>
      </c>
      <c r="D61" s="45" t="s">
        <v>117</v>
      </c>
      <c r="E61" s="45">
        <v>2026</v>
      </c>
      <c r="F61" s="45">
        <v>2026</v>
      </c>
      <c r="G61" s="45" t="s">
        <v>28</v>
      </c>
      <c r="H61" s="19">
        <v>1.0786800000000001</v>
      </c>
      <c r="I61" s="19" t="s">
        <v>28</v>
      </c>
      <c r="J61" s="19">
        <v>0</v>
      </c>
      <c r="K61" s="19">
        <f t="shared" ref="K61:K62" si="46">SUM(L61:O61)</f>
        <v>1.0786799999999999</v>
      </c>
      <c r="L61" s="19">
        <v>0</v>
      </c>
      <c r="M61" s="19">
        <v>0.13067999999999999</v>
      </c>
      <c r="N61" s="19">
        <v>0.94799999999999995</v>
      </c>
      <c r="O61" s="19">
        <v>0</v>
      </c>
      <c r="P61" s="19" t="s">
        <v>28</v>
      </c>
      <c r="Q61" s="19" t="s">
        <v>28</v>
      </c>
      <c r="R61" s="19" t="s">
        <v>28</v>
      </c>
      <c r="S61" s="19" t="s">
        <v>28</v>
      </c>
      <c r="T61" s="19" t="s">
        <v>28</v>
      </c>
      <c r="U61" s="19" t="s">
        <v>28</v>
      </c>
      <c r="V61" s="19">
        <v>0</v>
      </c>
      <c r="W61" s="19" t="s">
        <v>28</v>
      </c>
      <c r="X61" s="19">
        <v>1.0786800000000001</v>
      </c>
      <c r="Y61" s="19" t="s">
        <v>28</v>
      </c>
      <c r="Z61" s="19" t="s">
        <v>28</v>
      </c>
      <c r="AA61" s="19">
        <v>0</v>
      </c>
      <c r="AB61" s="19">
        <v>0</v>
      </c>
      <c r="AC61" s="19">
        <v>0</v>
      </c>
      <c r="AD61" s="19">
        <v>0</v>
      </c>
      <c r="AE61" s="19">
        <v>1.0786800000000001</v>
      </c>
      <c r="AF61" s="19" t="s">
        <v>28</v>
      </c>
      <c r="AG61" s="19">
        <v>0</v>
      </c>
      <c r="AH61" s="19" t="s">
        <v>28</v>
      </c>
      <c r="AI61" s="19">
        <v>0</v>
      </c>
      <c r="AJ61" s="19" t="s">
        <v>28</v>
      </c>
      <c r="AK61" s="19">
        <v>0</v>
      </c>
      <c r="AL61" s="19" t="s">
        <v>28</v>
      </c>
      <c r="AM61" s="19">
        <v>0</v>
      </c>
      <c r="AN61" s="19" t="s">
        <v>28</v>
      </c>
      <c r="AO61" s="19">
        <f>SUM(AE61,AG61,AI61,AK61,AM61)</f>
        <v>1.0786800000000001</v>
      </c>
      <c r="AP61" s="19" t="s">
        <v>28</v>
      </c>
      <c r="AQ61" s="55" t="s">
        <v>28</v>
      </c>
    </row>
    <row r="62" spans="1:76" s="29" customFormat="1" ht="125.25" customHeight="1">
      <c r="A62" s="58" t="s">
        <v>153</v>
      </c>
      <c r="B62" s="54" t="s">
        <v>157</v>
      </c>
      <c r="C62" s="59" t="s">
        <v>154</v>
      </c>
      <c r="D62" s="45" t="s">
        <v>117</v>
      </c>
      <c r="E62" s="45">
        <v>2026</v>
      </c>
      <c r="F62" s="45">
        <v>2030</v>
      </c>
      <c r="G62" s="45" t="s">
        <v>28</v>
      </c>
      <c r="H62" s="19">
        <v>15.39306</v>
      </c>
      <c r="I62" s="19" t="s">
        <v>28</v>
      </c>
      <c r="J62" s="19">
        <v>0</v>
      </c>
      <c r="K62" s="19">
        <f t="shared" si="46"/>
        <v>15.39306</v>
      </c>
      <c r="L62" s="19">
        <v>0</v>
      </c>
      <c r="M62" s="19">
        <v>0.21556</v>
      </c>
      <c r="N62" s="19">
        <v>15.1775</v>
      </c>
      <c r="O62" s="19">
        <v>0</v>
      </c>
      <c r="P62" s="19" t="s">
        <v>28</v>
      </c>
      <c r="Q62" s="19" t="s">
        <v>28</v>
      </c>
      <c r="R62" s="19" t="s">
        <v>28</v>
      </c>
      <c r="S62" s="19" t="s">
        <v>28</v>
      </c>
      <c r="T62" s="19" t="s">
        <v>28</v>
      </c>
      <c r="U62" s="19" t="s">
        <v>28</v>
      </c>
      <c r="V62" s="19">
        <v>0</v>
      </c>
      <c r="W62" s="19" t="s">
        <v>28</v>
      </c>
      <c r="X62" s="19">
        <v>15.39306</v>
      </c>
      <c r="Y62" s="19" t="s">
        <v>28</v>
      </c>
      <c r="Z62" s="19" t="s">
        <v>28</v>
      </c>
      <c r="AA62" s="19">
        <v>0</v>
      </c>
      <c r="AB62" s="19">
        <v>0</v>
      </c>
      <c r="AC62" s="19">
        <v>0</v>
      </c>
      <c r="AD62" s="19">
        <v>0</v>
      </c>
      <c r="AE62" s="19">
        <v>3.0504899999999999</v>
      </c>
      <c r="AF62" s="19" t="s">
        <v>28</v>
      </c>
      <c r="AG62" s="19">
        <v>0.97591000000000006</v>
      </c>
      <c r="AH62" s="19" t="s">
        <v>28</v>
      </c>
      <c r="AI62" s="19">
        <v>0</v>
      </c>
      <c r="AJ62" s="19" t="s">
        <v>28</v>
      </c>
      <c r="AK62" s="19">
        <v>6</v>
      </c>
      <c r="AL62" s="19" t="s">
        <v>28</v>
      </c>
      <c r="AM62" s="19">
        <v>5.367</v>
      </c>
      <c r="AN62" s="19" t="s">
        <v>28</v>
      </c>
      <c r="AO62" s="19">
        <f>SUM(AE62,AG62,AI62,AK62,AM62)</f>
        <v>15.3934</v>
      </c>
      <c r="AP62" s="19" t="s">
        <v>28</v>
      </c>
      <c r="AQ62" s="55" t="s">
        <v>28</v>
      </c>
    </row>
    <row r="63" spans="1:76" s="23" customFormat="1" ht="59.25" customHeight="1">
      <c r="A63" s="17" t="s">
        <v>48</v>
      </c>
      <c r="B63" s="18" t="s">
        <v>49</v>
      </c>
      <c r="C63" s="42" t="s">
        <v>27</v>
      </c>
      <c r="D63" s="42" t="s">
        <v>28</v>
      </c>
      <c r="E63" s="42" t="s">
        <v>28</v>
      </c>
      <c r="F63" s="42" t="s">
        <v>28</v>
      </c>
      <c r="G63" s="42" t="s">
        <v>28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28</v>
      </c>
      <c r="N63" s="19" t="s">
        <v>28</v>
      </c>
      <c r="O63" s="19" t="s">
        <v>28</v>
      </c>
      <c r="P63" s="19" t="s">
        <v>28</v>
      </c>
      <c r="Q63" s="19" t="s">
        <v>28</v>
      </c>
      <c r="R63" s="19" t="s">
        <v>28</v>
      </c>
      <c r="S63" s="19" t="s">
        <v>28</v>
      </c>
      <c r="T63" s="19" t="s">
        <v>28</v>
      </c>
      <c r="U63" s="19" t="s">
        <v>28</v>
      </c>
      <c r="V63" s="19" t="s">
        <v>28</v>
      </c>
      <c r="W63" s="19" t="s">
        <v>28</v>
      </c>
      <c r="X63" s="19" t="s">
        <v>28</v>
      </c>
      <c r="Y63" s="19" t="s">
        <v>28</v>
      </c>
      <c r="Z63" s="19" t="s">
        <v>28</v>
      </c>
      <c r="AA63" s="19" t="s">
        <v>28</v>
      </c>
      <c r="AB63" s="19" t="s">
        <v>28</v>
      </c>
      <c r="AC63" s="19" t="s">
        <v>28</v>
      </c>
      <c r="AD63" s="19" t="s">
        <v>28</v>
      </c>
      <c r="AE63" s="19" t="s">
        <v>28</v>
      </c>
      <c r="AF63" s="19" t="s">
        <v>28</v>
      </c>
      <c r="AG63" s="19" t="s">
        <v>28</v>
      </c>
      <c r="AH63" s="19" t="s">
        <v>28</v>
      </c>
      <c r="AI63" s="19" t="s">
        <v>28</v>
      </c>
      <c r="AJ63" s="19" t="s">
        <v>28</v>
      </c>
      <c r="AK63" s="19" t="s">
        <v>28</v>
      </c>
      <c r="AL63" s="19" t="s">
        <v>28</v>
      </c>
      <c r="AM63" s="19" t="s">
        <v>28</v>
      </c>
      <c r="AN63" s="19" t="s">
        <v>28</v>
      </c>
      <c r="AO63" s="19" t="s">
        <v>28</v>
      </c>
      <c r="AP63" s="19" t="s">
        <v>28</v>
      </c>
      <c r="AQ63" s="42" t="s">
        <v>28</v>
      </c>
      <c r="AR63" s="29"/>
      <c r="AS63" s="29"/>
      <c r="AT63" s="29"/>
      <c r="AU63" s="29"/>
      <c r="AV63" s="29"/>
      <c r="AW63" s="29"/>
      <c r="AX63" s="29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</row>
    <row r="64" spans="1:76" s="24" customFormat="1" ht="38.25" customHeight="1">
      <c r="A64" s="17" t="s">
        <v>50</v>
      </c>
      <c r="B64" s="18" t="s">
        <v>51</v>
      </c>
      <c r="C64" s="42" t="s">
        <v>27</v>
      </c>
      <c r="D64" s="42" t="s">
        <v>28</v>
      </c>
      <c r="E64" s="42" t="s">
        <v>28</v>
      </c>
      <c r="F64" s="42" t="s">
        <v>28</v>
      </c>
      <c r="G64" s="42" t="s">
        <v>28</v>
      </c>
      <c r="H64" s="19" t="s">
        <v>28</v>
      </c>
      <c r="I64" s="19" t="s">
        <v>28</v>
      </c>
      <c r="J64" s="19" t="s">
        <v>28</v>
      </c>
      <c r="K64" s="19" t="s">
        <v>28</v>
      </c>
      <c r="L64" s="19" t="s">
        <v>28</v>
      </c>
      <c r="M64" s="19" t="s">
        <v>28</v>
      </c>
      <c r="N64" s="19" t="s">
        <v>28</v>
      </c>
      <c r="O64" s="19" t="s">
        <v>28</v>
      </c>
      <c r="P64" s="19" t="s">
        <v>28</v>
      </c>
      <c r="Q64" s="19" t="s">
        <v>28</v>
      </c>
      <c r="R64" s="19" t="s">
        <v>28</v>
      </c>
      <c r="S64" s="19" t="s">
        <v>28</v>
      </c>
      <c r="T64" s="19" t="s">
        <v>28</v>
      </c>
      <c r="U64" s="19" t="s">
        <v>28</v>
      </c>
      <c r="V64" s="19" t="s">
        <v>28</v>
      </c>
      <c r="W64" s="19" t="s">
        <v>28</v>
      </c>
      <c r="X64" s="19" t="s">
        <v>28</v>
      </c>
      <c r="Y64" s="19" t="s">
        <v>28</v>
      </c>
      <c r="Z64" s="19" t="s">
        <v>28</v>
      </c>
      <c r="AA64" s="19" t="s">
        <v>28</v>
      </c>
      <c r="AB64" s="19" t="s">
        <v>28</v>
      </c>
      <c r="AC64" s="19" t="s">
        <v>28</v>
      </c>
      <c r="AD64" s="19" t="s">
        <v>28</v>
      </c>
      <c r="AE64" s="19" t="s">
        <v>28</v>
      </c>
      <c r="AF64" s="19" t="s">
        <v>28</v>
      </c>
      <c r="AG64" s="19" t="s">
        <v>28</v>
      </c>
      <c r="AH64" s="19" t="s">
        <v>28</v>
      </c>
      <c r="AI64" s="19" t="s">
        <v>28</v>
      </c>
      <c r="AJ64" s="19" t="s">
        <v>28</v>
      </c>
      <c r="AK64" s="19" t="s">
        <v>28</v>
      </c>
      <c r="AL64" s="19" t="s">
        <v>28</v>
      </c>
      <c r="AM64" s="19" t="s">
        <v>28</v>
      </c>
      <c r="AN64" s="19" t="s">
        <v>28</v>
      </c>
      <c r="AO64" s="19" t="s">
        <v>28</v>
      </c>
      <c r="AP64" s="19" t="s">
        <v>28</v>
      </c>
      <c r="AQ64" s="55" t="s">
        <v>28</v>
      </c>
      <c r="AR64" s="29"/>
      <c r="AS64" s="29"/>
      <c r="AT64" s="29"/>
      <c r="AU64" s="29"/>
      <c r="AV64" s="28"/>
      <c r="AW64" s="29"/>
      <c r="AX64" s="38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</row>
    <row r="65" spans="1:50" s="1" customFormat="1" ht="84" hidden="1" customHeight="1">
      <c r="A65" s="17" t="s">
        <v>50</v>
      </c>
      <c r="B65" s="26"/>
      <c r="C65" s="42"/>
      <c r="D65" s="45" t="s">
        <v>28</v>
      </c>
      <c r="E65" s="42" t="s">
        <v>28</v>
      </c>
      <c r="F65" s="42" t="s">
        <v>28</v>
      </c>
      <c r="G65" s="42" t="s">
        <v>28</v>
      </c>
      <c r="H65" s="19" t="s">
        <v>28</v>
      </c>
      <c r="I65" s="19" t="s">
        <v>28</v>
      </c>
      <c r="J65" s="19" t="s">
        <v>28</v>
      </c>
      <c r="K65" s="19" t="s">
        <v>28</v>
      </c>
      <c r="L65" s="19" t="s">
        <v>28</v>
      </c>
      <c r="M65" s="19" t="s">
        <v>28</v>
      </c>
      <c r="N65" s="19" t="s">
        <v>28</v>
      </c>
      <c r="O65" s="19" t="s">
        <v>28</v>
      </c>
      <c r="P65" s="19" t="s">
        <v>28</v>
      </c>
      <c r="Q65" s="19" t="s">
        <v>28</v>
      </c>
      <c r="R65" s="19" t="s">
        <v>28</v>
      </c>
      <c r="S65" s="19" t="s">
        <v>28</v>
      </c>
      <c r="T65" s="19" t="s">
        <v>28</v>
      </c>
      <c r="U65" s="19" t="s">
        <v>28</v>
      </c>
      <c r="V65" s="19" t="s">
        <v>28</v>
      </c>
      <c r="W65" s="19" t="s">
        <v>28</v>
      </c>
      <c r="X65" s="19" t="s">
        <v>28</v>
      </c>
      <c r="Y65" s="19" t="s">
        <v>28</v>
      </c>
      <c r="Z65" s="19" t="s">
        <v>28</v>
      </c>
      <c r="AA65" s="19" t="s">
        <v>28</v>
      </c>
      <c r="AB65" s="19" t="s">
        <v>28</v>
      </c>
      <c r="AC65" s="19" t="s">
        <v>28</v>
      </c>
      <c r="AD65" s="19" t="s">
        <v>28</v>
      </c>
      <c r="AE65" s="19" t="s">
        <v>28</v>
      </c>
      <c r="AF65" s="19" t="s">
        <v>28</v>
      </c>
      <c r="AG65" s="19" t="s">
        <v>28</v>
      </c>
      <c r="AH65" s="19" t="s">
        <v>28</v>
      </c>
      <c r="AI65" s="19" t="s">
        <v>28</v>
      </c>
      <c r="AJ65" s="19" t="s">
        <v>28</v>
      </c>
      <c r="AK65" s="19" t="s">
        <v>28</v>
      </c>
      <c r="AL65" s="19" t="s">
        <v>28</v>
      </c>
      <c r="AM65" s="19" t="s">
        <v>28</v>
      </c>
      <c r="AN65" s="19" t="s">
        <v>28</v>
      </c>
      <c r="AO65" s="19" t="s">
        <v>28</v>
      </c>
      <c r="AP65" s="19" t="s">
        <v>28</v>
      </c>
      <c r="AQ65" s="55" t="s">
        <v>28</v>
      </c>
      <c r="AR65" s="29"/>
      <c r="AS65" s="29"/>
      <c r="AT65" s="29"/>
      <c r="AU65" s="29"/>
      <c r="AV65" s="29"/>
      <c r="AW65" s="29"/>
      <c r="AX65" s="29"/>
    </row>
    <row r="66" spans="1:50" s="1" customFormat="1" ht="103.5" hidden="1" customHeight="1">
      <c r="A66" s="17" t="s">
        <v>50</v>
      </c>
      <c r="B66" s="26"/>
      <c r="C66" s="42"/>
      <c r="D66" s="45" t="s">
        <v>28</v>
      </c>
      <c r="E66" s="42" t="s">
        <v>28</v>
      </c>
      <c r="F66" s="42" t="s">
        <v>28</v>
      </c>
      <c r="G66" s="42" t="s">
        <v>28</v>
      </c>
      <c r="H66" s="19" t="s">
        <v>28</v>
      </c>
      <c r="I66" s="19" t="s">
        <v>28</v>
      </c>
      <c r="J66" s="19" t="s">
        <v>28</v>
      </c>
      <c r="K66" s="19" t="s">
        <v>28</v>
      </c>
      <c r="L66" s="19" t="s">
        <v>28</v>
      </c>
      <c r="M66" s="19" t="s">
        <v>28</v>
      </c>
      <c r="N66" s="19" t="s">
        <v>28</v>
      </c>
      <c r="O66" s="19" t="s">
        <v>28</v>
      </c>
      <c r="P66" s="19" t="s">
        <v>28</v>
      </c>
      <c r="Q66" s="19" t="s">
        <v>28</v>
      </c>
      <c r="R66" s="19" t="s">
        <v>28</v>
      </c>
      <c r="S66" s="19" t="s">
        <v>28</v>
      </c>
      <c r="T66" s="19" t="s">
        <v>28</v>
      </c>
      <c r="U66" s="19" t="s">
        <v>28</v>
      </c>
      <c r="V66" s="19" t="s">
        <v>28</v>
      </c>
      <c r="W66" s="19" t="s">
        <v>28</v>
      </c>
      <c r="X66" s="19" t="s">
        <v>28</v>
      </c>
      <c r="Y66" s="19" t="s">
        <v>28</v>
      </c>
      <c r="Z66" s="19" t="s">
        <v>28</v>
      </c>
      <c r="AA66" s="19" t="s">
        <v>28</v>
      </c>
      <c r="AB66" s="19" t="s">
        <v>28</v>
      </c>
      <c r="AC66" s="19" t="s">
        <v>28</v>
      </c>
      <c r="AD66" s="19" t="s">
        <v>28</v>
      </c>
      <c r="AE66" s="19" t="s">
        <v>28</v>
      </c>
      <c r="AF66" s="19" t="s">
        <v>28</v>
      </c>
      <c r="AG66" s="19" t="s">
        <v>28</v>
      </c>
      <c r="AH66" s="19" t="s">
        <v>28</v>
      </c>
      <c r="AI66" s="19" t="s">
        <v>28</v>
      </c>
      <c r="AJ66" s="19" t="s">
        <v>28</v>
      </c>
      <c r="AK66" s="19" t="s">
        <v>28</v>
      </c>
      <c r="AL66" s="19" t="s">
        <v>28</v>
      </c>
      <c r="AM66" s="19" t="s">
        <v>28</v>
      </c>
      <c r="AN66" s="19" t="s">
        <v>28</v>
      </c>
      <c r="AO66" s="19" t="s">
        <v>28</v>
      </c>
      <c r="AP66" s="19" t="s">
        <v>28</v>
      </c>
      <c r="AQ66" s="55" t="s">
        <v>28</v>
      </c>
      <c r="AR66" s="29"/>
      <c r="AS66" s="29"/>
      <c r="AT66" s="29"/>
      <c r="AU66" s="29"/>
      <c r="AV66" s="29"/>
      <c r="AW66" s="29"/>
      <c r="AX66" s="29"/>
    </row>
    <row r="67" spans="1:50" s="1" customFormat="1" ht="60.75" customHeight="1">
      <c r="A67" s="17" t="s">
        <v>80</v>
      </c>
      <c r="B67" s="26" t="s">
        <v>81</v>
      </c>
      <c r="C67" s="26" t="s">
        <v>27</v>
      </c>
      <c r="D67" s="42" t="s">
        <v>28</v>
      </c>
      <c r="E67" s="42" t="s">
        <v>28</v>
      </c>
      <c r="F67" s="42" t="s">
        <v>28</v>
      </c>
      <c r="G67" s="42" t="s">
        <v>28</v>
      </c>
      <c r="H67" s="19" t="s">
        <v>28</v>
      </c>
      <c r="I67" s="19" t="s">
        <v>28</v>
      </c>
      <c r="J67" s="19" t="s">
        <v>28</v>
      </c>
      <c r="K67" s="19" t="s">
        <v>28</v>
      </c>
      <c r="L67" s="19" t="s">
        <v>28</v>
      </c>
      <c r="M67" s="19" t="s">
        <v>28</v>
      </c>
      <c r="N67" s="19" t="s">
        <v>28</v>
      </c>
      <c r="O67" s="19" t="s">
        <v>28</v>
      </c>
      <c r="P67" s="19" t="s">
        <v>28</v>
      </c>
      <c r="Q67" s="19" t="s">
        <v>28</v>
      </c>
      <c r="R67" s="19" t="s">
        <v>28</v>
      </c>
      <c r="S67" s="19" t="s">
        <v>28</v>
      </c>
      <c r="T67" s="19" t="s">
        <v>28</v>
      </c>
      <c r="U67" s="19" t="s">
        <v>28</v>
      </c>
      <c r="V67" s="19" t="s">
        <v>28</v>
      </c>
      <c r="W67" s="19" t="s">
        <v>28</v>
      </c>
      <c r="X67" s="19" t="s">
        <v>28</v>
      </c>
      <c r="Y67" s="19" t="s">
        <v>28</v>
      </c>
      <c r="Z67" s="19" t="s">
        <v>28</v>
      </c>
      <c r="AA67" s="19" t="s">
        <v>28</v>
      </c>
      <c r="AB67" s="19" t="s">
        <v>28</v>
      </c>
      <c r="AC67" s="19" t="s">
        <v>28</v>
      </c>
      <c r="AD67" s="19" t="s">
        <v>28</v>
      </c>
      <c r="AE67" s="19" t="s">
        <v>28</v>
      </c>
      <c r="AF67" s="19" t="s">
        <v>28</v>
      </c>
      <c r="AG67" s="19" t="s">
        <v>28</v>
      </c>
      <c r="AH67" s="19" t="s">
        <v>28</v>
      </c>
      <c r="AI67" s="19" t="s">
        <v>28</v>
      </c>
      <c r="AJ67" s="19" t="s">
        <v>28</v>
      </c>
      <c r="AK67" s="19" t="s">
        <v>28</v>
      </c>
      <c r="AL67" s="19" t="s">
        <v>28</v>
      </c>
      <c r="AM67" s="19" t="s">
        <v>28</v>
      </c>
      <c r="AN67" s="19" t="s">
        <v>28</v>
      </c>
      <c r="AO67" s="19" t="s">
        <v>28</v>
      </c>
      <c r="AP67" s="19" t="s">
        <v>28</v>
      </c>
      <c r="AQ67" s="42" t="s">
        <v>28</v>
      </c>
      <c r="AR67" s="29"/>
      <c r="AS67" s="29"/>
      <c r="AT67" s="29"/>
      <c r="AU67" s="29"/>
      <c r="AV67" s="29"/>
      <c r="AW67" s="29"/>
      <c r="AX67" s="29"/>
    </row>
    <row r="68" spans="1:50" s="29" customFormat="1" ht="15.75" hidden="1" customHeight="1">
      <c r="A68" s="17"/>
      <c r="B68" s="26"/>
      <c r="C68" s="26"/>
      <c r="D68" s="42" t="s">
        <v>28</v>
      </c>
      <c r="E68" s="42" t="s">
        <v>28</v>
      </c>
      <c r="F68" s="42" t="s">
        <v>28</v>
      </c>
      <c r="G68" s="42" t="s">
        <v>28</v>
      </c>
      <c r="H68" s="19" t="s">
        <v>28</v>
      </c>
      <c r="I68" s="19" t="s">
        <v>28</v>
      </c>
      <c r="J68" s="19" t="s">
        <v>28</v>
      </c>
      <c r="K68" s="19" t="s">
        <v>28</v>
      </c>
      <c r="L68" s="19" t="s">
        <v>28</v>
      </c>
      <c r="M68" s="19" t="s">
        <v>28</v>
      </c>
      <c r="N68" s="19" t="s">
        <v>28</v>
      </c>
      <c r="O68" s="19" t="s">
        <v>28</v>
      </c>
      <c r="P68" s="19" t="s">
        <v>28</v>
      </c>
      <c r="Q68" s="19" t="s">
        <v>28</v>
      </c>
      <c r="R68" s="19" t="s">
        <v>28</v>
      </c>
      <c r="S68" s="19" t="s">
        <v>28</v>
      </c>
      <c r="T68" s="19" t="s">
        <v>28</v>
      </c>
      <c r="U68" s="19" t="s">
        <v>28</v>
      </c>
      <c r="V68" s="19" t="s">
        <v>28</v>
      </c>
      <c r="W68" s="19" t="s">
        <v>28</v>
      </c>
      <c r="X68" s="19" t="s">
        <v>28</v>
      </c>
      <c r="Y68" s="19" t="s">
        <v>28</v>
      </c>
      <c r="Z68" s="19" t="s">
        <v>28</v>
      </c>
      <c r="AA68" s="19" t="s">
        <v>28</v>
      </c>
      <c r="AB68" s="19" t="s">
        <v>28</v>
      </c>
      <c r="AC68" s="19" t="s">
        <v>28</v>
      </c>
      <c r="AD68" s="19" t="s">
        <v>28</v>
      </c>
      <c r="AE68" s="19" t="s">
        <v>28</v>
      </c>
      <c r="AF68" s="19" t="s">
        <v>28</v>
      </c>
      <c r="AG68" s="19" t="s">
        <v>28</v>
      </c>
      <c r="AH68" s="19" t="s">
        <v>28</v>
      </c>
      <c r="AI68" s="19" t="s">
        <v>28</v>
      </c>
      <c r="AJ68" s="19" t="s">
        <v>28</v>
      </c>
      <c r="AK68" s="19" t="s">
        <v>28</v>
      </c>
      <c r="AL68" s="19" t="s">
        <v>28</v>
      </c>
      <c r="AM68" s="19" t="s">
        <v>28</v>
      </c>
      <c r="AN68" s="19" t="s">
        <v>28</v>
      </c>
      <c r="AO68" s="19" t="s">
        <v>28</v>
      </c>
      <c r="AP68" s="19" t="s">
        <v>28</v>
      </c>
      <c r="AQ68" s="55" t="s">
        <v>28</v>
      </c>
    </row>
    <row r="69" spans="1:50" s="29" customFormat="1" ht="15.75" hidden="1" customHeight="1">
      <c r="A69" s="17"/>
      <c r="B69" s="26"/>
      <c r="C69" s="26"/>
      <c r="D69" s="42" t="s">
        <v>28</v>
      </c>
      <c r="E69" s="42" t="s">
        <v>28</v>
      </c>
      <c r="F69" s="42" t="s">
        <v>28</v>
      </c>
      <c r="G69" s="42" t="s">
        <v>28</v>
      </c>
      <c r="H69" s="19" t="s">
        <v>28</v>
      </c>
      <c r="I69" s="19" t="s">
        <v>28</v>
      </c>
      <c r="J69" s="19" t="s">
        <v>28</v>
      </c>
      <c r="K69" s="19" t="s">
        <v>28</v>
      </c>
      <c r="L69" s="19" t="s">
        <v>28</v>
      </c>
      <c r="M69" s="19" t="s">
        <v>28</v>
      </c>
      <c r="N69" s="19" t="s">
        <v>28</v>
      </c>
      <c r="O69" s="19" t="s">
        <v>28</v>
      </c>
      <c r="P69" s="19" t="s">
        <v>28</v>
      </c>
      <c r="Q69" s="19" t="s">
        <v>28</v>
      </c>
      <c r="R69" s="19" t="s">
        <v>28</v>
      </c>
      <c r="S69" s="19" t="s">
        <v>28</v>
      </c>
      <c r="T69" s="19" t="s">
        <v>28</v>
      </c>
      <c r="U69" s="19" t="s">
        <v>28</v>
      </c>
      <c r="V69" s="19" t="s">
        <v>28</v>
      </c>
      <c r="W69" s="19" t="s">
        <v>28</v>
      </c>
      <c r="X69" s="19" t="s">
        <v>28</v>
      </c>
      <c r="Y69" s="19" t="s">
        <v>28</v>
      </c>
      <c r="Z69" s="19" t="s">
        <v>28</v>
      </c>
      <c r="AA69" s="19" t="s">
        <v>28</v>
      </c>
      <c r="AB69" s="19" t="s">
        <v>28</v>
      </c>
      <c r="AC69" s="19" t="s">
        <v>28</v>
      </c>
      <c r="AD69" s="19" t="s">
        <v>28</v>
      </c>
      <c r="AE69" s="19" t="s">
        <v>28</v>
      </c>
      <c r="AF69" s="19" t="s">
        <v>28</v>
      </c>
      <c r="AG69" s="19" t="s">
        <v>28</v>
      </c>
      <c r="AH69" s="19" t="s">
        <v>28</v>
      </c>
      <c r="AI69" s="19" t="s">
        <v>28</v>
      </c>
      <c r="AJ69" s="19" t="s">
        <v>28</v>
      </c>
      <c r="AK69" s="19" t="s">
        <v>28</v>
      </c>
      <c r="AL69" s="19" t="s">
        <v>28</v>
      </c>
      <c r="AM69" s="19" t="s">
        <v>28</v>
      </c>
      <c r="AN69" s="19" t="s">
        <v>28</v>
      </c>
      <c r="AO69" s="19" t="s">
        <v>28</v>
      </c>
      <c r="AP69" s="19" t="s">
        <v>28</v>
      </c>
      <c r="AQ69" s="55" t="s">
        <v>28</v>
      </c>
    </row>
    <row r="70" spans="1:50" s="1" customFormat="1" ht="60.75" customHeight="1">
      <c r="A70" s="17" t="s">
        <v>82</v>
      </c>
      <c r="B70" s="26" t="s">
        <v>83</v>
      </c>
      <c r="C70" s="26" t="s">
        <v>27</v>
      </c>
      <c r="D70" s="42" t="s">
        <v>28</v>
      </c>
      <c r="E70" s="42" t="s">
        <v>28</v>
      </c>
      <c r="F70" s="42" t="s">
        <v>28</v>
      </c>
      <c r="G70" s="42" t="s">
        <v>28</v>
      </c>
      <c r="H70" s="19" t="s">
        <v>28</v>
      </c>
      <c r="I70" s="19" t="s">
        <v>28</v>
      </c>
      <c r="J70" s="19" t="s">
        <v>28</v>
      </c>
      <c r="K70" s="19" t="s">
        <v>28</v>
      </c>
      <c r="L70" s="19" t="s">
        <v>28</v>
      </c>
      <c r="M70" s="19" t="s">
        <v>28</v>
      </c>
      <c r="N70" s="19" t="s">
        <v>28</v>
      </c>
      <c r="O70" s="19" t="s">
        <v>28</v>
      </c>
      <c r="P70" s="19" t="s">
        <v>28</v>
      </c>
      <c r="Q70" s="19" t="s">
        <v>28</v>
      </c>
      <c r="R70" s="19" t="s">
        <v>28</v>
      </c>
      <c r="S70" s="19" t="s">
        <v>28</v>
      </c>
      <c r="T70" s="19" t="s">
        <v>28</v>
      </c>
      <c r="U70" s="19" t="s">
        <v>28</v>
      </c>
      <c r="V70" s="19" t="s">
        <v>28</v>
      </c>
      <c r="W70" s="19" t="s">
        <v>28</v>
      </c>
      <c r="X70" s="19" t="s">
        <v>28</v>
      </c>
      <c r="Y70" s="19" t="s">
        <v>28</v>
      </c>
      <c r="Z70" s="19" t="s">
        <v>28</v>
      </c>
      <c r="AA70" s="19" t="s">
        <v>28</v>
      </c>
      <c r="AB70" s="19" t="s">
        <v>28</v>
      </c>
      <c r="AC70" s="19" t="s">
        <v>28</v>
      </c>
      <c r="AD70" s="19" t="s">
        <v>28</v>
      </c>
      <c r="AE70" s="19" t="s">
        <v>28</v>
      </c>
      <c r="AF70" s="19" t="s">
        <v>28</v>
      </c>
      <c r="AG70" s="19" t="s">
        <v>28</v>
      </c>
      <c r="AH70" s="19" t="s">
        <v>28</v>
      </c>
      <c r="AI70" s="19" t="s">
        <v>28</v>
      </c>
      <c r="AJ70" s="19" t="s">
        <v>28</v>
      </c>
      <c r="AK70" s="19" t="s">
        <v>28</v>
      </c>
      <c r="AL70" s="19" t="s">
        <v>28</v>
      </c>
      <c r="AM70" s="19" t="s">
        <v>28</v>
      </c>
      <c r="AN70" s="19" t="s">
        <v>28</v>
      </c>
      <c r="AO70" s="19" t="s">
        <v>28</v>
      </c>
      <c r="AP70" s="19" t="s">
        <v>28</v>
      </c>
      <c r="AQ70" s="42" t="s">
        <v>28</v>
      </c>
      <c r="AR70" s="29"/>
      <c r="AS70" s="29"/>
      <c r="AT70" s="29"/>
      <c r="AU70" s="29"/>
      <c r="AV70" s="29"/>
      <c r="AW70" s="29"/>
      <c r="AX70" s="29"/>
    </row>
    <row r="71" spans="1:50" s="1" customFormat="1" ht="60.75" customHeight="1">
      <c r="A71" s="17" t="s">
        <v>84</v>
      </c>
      <c r="B71" s="26" t="s">
        <v>85</v>
      </c>
      <c r="C71" s="26" t="s">
        <v>27</v>
      </c>
      <c r="D71" s="42" t="s">
        <v>28</v>
      </c>
      <c r="E71" s="42" t="s">
        <v>28</v>
      </c>
      <c r="F71" s="42" t="s">
        <v>28</v>
      </c>
      <c r="G71" s="42" t="s">
        <v>28</v>
      </c>
      <c r="H71" s="19" t="s">
        <v>28</v>
      </c>
      <c r="I71" s="19" t="s">
        <v>28</v>
      </c>
      <c r="J71" s="19" t="s">
        <v>28</v>
      </c>
      <c r="K71" s="19" t="s">
        <v>28</v>
      </c>
      <c r="L71" s="19" t="s">
        <v>28</v>
      </c>
      <c r="M71" s="19" t="s">
        <v>28</v>
      </c>
      <c r="N71" s="19" t="s">
        <v>28</v>
      </c>
      <c r="O71" s="19" t="s">
        <v>28</v>
      </c>
      <c r="P71" s="19" t="s">
        <v>28</v>
      </c>
      <c r="Q71" s="19" t="s">
        <v>28</v>
      </c>
      <c r="R71" s="19" t="s">
        <v>28</v>
      </c>
      <c r="S71" s="19" t="s">
        <v>28</v>
      </c>
      <c r="T71" s="19" t="s">
        <v>28</v>
      </c>
      <c r="U71" s="19" t="s">
        <v>28</v>
      </c>
      <c r="V71" s="19" t="s">
        <v>28</v>
      </c>
      <c r="W71" s="19" t="s">
        <v>28</v>
      </c>
      <c r="X71" s="19" t="s">
        <v>28</v>
      </c>
      <c r="Y71" s="19" t="s">
        <v>28</v>
      </c>
      <c r="Z71" s="19" t="s">
        <v>28</v>
      </c>
      <c r="AA71" s="19" t="s">
        <v>28</v>
      </c>
      <c r="AB71" s="19" t="s">
        <v>28</v>
      </c>
      <c r="AC71" s="19" t="s">
        <v>28</v>
      </c>
      <c r="AD71" s="19" t="s">
        <v>28</v>
      </c>
      <c r="AE71" s="19" t="s">
        <v>28</v>
      </c>
      <c r="AF71" s="19" t="s">
        <v>28</v>
      </c>
      <c r="AG71" s="19" t="s">
        <v>28</v>
      </c>
      <c r="AH71" s="19" t="s">
        <v>28</v>
      </c>
      <c r="AI71" s="19" t="s">
        <v>28</v>
      </c>
      <c r="AJ71" s="19" t="s">
        <v>28</v>
      </c>
      <c r="AK71" s="19" t="s">
        <v>28</v>
      </c>
      <c r="AL71" s="19" t="s">
        <v>28</v>
      </c>
      <c r="AM71" s="19" t="s">
        <v>28</v>
      </c>
      <c r="AN71" s="19" t="s">
        <v>28</v>
      </c>
      <c r="AO71" s="19" t="s">
        <v>28</v>
      </c>
      <c r="AP71" s="19" t="s">
        <v>28</v>
      </c>
      <c r="AQ71" s="42" t="s">
        <v>28</v>
      </c>
      <c r="AR71" s="29"/>
      <c r="AS71" s="29"/>
      <c r="AT71" s="29"/>
      <c r="AU71" s="29"/>
      <c r="AV71" s="29"/>
      <c r="AW71" s="29"/>
      <c r="AX71" s="29"/>
    </row>
    <row r="72" spans="1:50" s="29" customFormat="1" ht="15.75" hidden="1" customHeight="1">
      <c r="A72" s="17"/>
      <c r="B72" s="26"/>
      <c r="C72" s="26"/>
      <c r="D72" s="42" t="s">
        <v>28</v>
      </c>
      <c r="E72" s="42" t="s">
        <v>28</v>
      </c>
      <c r="F72" s="42" t="s">
        <v>28</v>
      </c>
      <c r="G72" s="42" t="s">
        <v>28</v>
      </c>
      <c r="H72" s="19" t="s">
        <v>28</v>
      </c>
      <c r="I72" s="19" t="s">
        <v>28</v>
      </c>
      <c r="J72" s="19" t="s">
        <v>28</v>
      </c>
      <c r="K72" s="19" t="s">
        <v>28</v>
      </c>
      <c r="L72" s="19" t="s">
        <v>28</v>
      </c>
      <c r="M72" s="19" t="s">
        <v>28</v>
      </c>
      <c r="N72" s="19" t="s">
        <v>28</v>
      </c>
      <c r="O72" s="19" t="s">
        <v>28</v>
      </c>
      <c r="P72" s="19" t="s">
        <v>28</v>
      </c>
      <c r="Q72" s="19" t="s">
        <v>28</v>
      </c>
      <c r="R72" s="19" t="s">
        <v>28</v>
      </c>
      <c r="S72" s="19" t="s">
        <v>28</v>
      </c>
      <c r="T72" s="19" t="s">
        <v>28</v>
      </c>
      <c r="U72" s="19" t="s">
        <v>28</v>
      </c>
      <c r="V72" s="19" t="s">
        <v>28</v>
      </c>
      <c r="W72" s="19" t="s">
        <v>28</v>
      </c>
      <c r="X72" s="19" t="s">
        <v>28</v>
      </c>
      <c r="Y72" s="19" t="s">
        <v>28</v>
      </c>
      <c r="Z72" s="19" t="s">
        <v>28</v>
      </c>
      <c r="AA72" s="19" t="s">
        <v>28</v>
      </c>
      <c r="AB72" s="19" t="s">
        <v>28</v>
      </c>
      <c r="AC72" s="19" t="s">
        <v>28</v>
      </c>
      <c r="AD72" s="19" t="s">
        <v>28</v>
      </c>
      <c r="AE72" s="19" t="s">
        <v>28</v>
      </c>
      <c r="AF72" s="19" t="s">
        <v>28</v>
      </c>
      <c r="AG72" s="19" t="s">
        <v>28</v>
      </c>
      <c r="AH72" s="19" t="s">
        <v>28</v>
      </c>
      <c r="AI72" s="19" t="s">
        <v>28</v>
      </c>
      <c r="AJ72" s="19" t="s">
        <v>28</v>
      </c>
      <c r="AK72" s="19" t="s">
        <v>28</v>
      </c>
      <c r="AL72" s="19" t="s">
        <v>28</v>
      </c>
      <c r="AM72" s="19" t="s">
        <v>28</v>
      </c>
      <c r="AN72" s="19" t="s">
        <v>28</v>
      </c>
      <c r="AO72" s="19" t="s">
        <v>28</v>
      </c>
      <c r="AP72" s="19" t="s">
        <v>28</v>
      </c>
      <c r="AQ72" s="55" t="s">
        <v>28</v>
      </c>
    </row>
    <row r="73" spans="1:50" s="29" customFormat="1" ht="15.75" hidden="1" customHeight="1">
      <c r="A73" s="17"/>
      <c r="B73" s="26"/>
      <c r="C73" s="26"/>
      <c r="D73" s="42" t="s">
        <v>28</v>
      </c>
      <c r="E73" s="42" t="s">
        <v>28</v>
      </c>
      <c r="F73" s="42" t="s">
        <v>28</v>
      </c>
      <c r="G73" s="42" t="s">
        <v>28</v>
      </c>
      <c r="H73" s="19" t="s">
        <v>28</v>
      </c>
      <c r="I73" s="19" t="s">
        <v>28</v>
      </c>
      <c r="J73" s="19" t="s">
        <v>28</v>
      </c>
      <c r="K73" s="19" t="s">
        <v>28</v>
      </c>
      <c r="L73" s="19" t="s">
        <v>28</v>
      </c>
      <c r="M73" s="19" t="s">
        <v>28</v>
      </c>
      <c r="N73" s="19" t="s">
        <v>28</v>
      </c>
      <c r="O73" s="19" t="s">
        <v>28</v>
      </c>
      <c r="P73" s="19" t="s">
        <v>28</v>
      </c>
      <c r="Q73" s="19" t="s">
        <v>28</v>
      </c>
      <c r="R73" s="19" t="s">
        <v>28</v>
      </c>
      <c r="S73" s="19" t="s">
        <v>28</v>
      </c>
      <c r="T73" s="19" t="s">
        <v>28</v>
      </c>
      <c r="U73" s="19" t="s">
        <v>28</v>
      </c>
      <c r="V73" s="19" t="s">
        <v>28</v>
      </c>
      <c r="W73" s="19" t="s">
        <v>28</v>
      </c>
      <c r="X73" s="19" t="s">
        <v>28</v>
      </c>
      <c r="Y73" s="19" t="s">
        <v>28</v>
      </c>
      <c r="Z73" s="19" t="s">
        <v>28</v>
      </c>
      <c r="AA73" s="19" t="s">
        <v>28</v>
      </c>
      <c r="AB73" s="19" t="s">
        <v>28</v>
      </c>
      <c r="AC73" s="19" t="s">
        <v>28</v>
      </c>
      <c r="AD73" s="19" t="s">
        <v>28</v>
      </c>
      <c r="AE73" s="19" t="s">
        <v>28</v>
      </c>
      <c r="AF73" s="19" t="s">
        <v>28</v>
      </c>
      <c r="AG73" s="19" t="s">
        <v>28</v>
      </c>
      <c r="AH73" s="19" t="s">
        <v>28</v>
      </c>
      <c r="AI73" s="19" t="s">
        <v>28</v>
      </c>
      <c r="AJ73" s="19" t="s">
        <v>28</v>
      </c>
      <c r="AK73" s="19" t="s">
        <v>28</v>
      </c>
      <c r="AL73" s="19" t="s">
        <v>28</v>
      </c>
      <c r="AM73" s="19" t="s">
        <v>28</v>
      </c>
      <c r="AN73" s="19" t="s">
        <v>28</v>
      </c>
      <c r="AO73" s="19" t="s">
        <v>28</v>
      </c>
      <c r="AP73" s="19" t="s">
        <v>28</v>
      </c>
      <c r="AQ73" s="55" t="s">
        <v>28</v>
      </c>
    </row>
    <row r="74" spans="1:50" s="1" customFormat="1" ht="60.75" customHeight="1">
      <c r="A74" s="17" t="s">
        <v>86</v>
      </c>
      <c r="B74" s="26" t="s">
        <v>87</v>
      </c>
      <c r="C74" s="26" t="s">
        <v>27</v>
      </c>
      <c r="D74" s="42" t="s">
        <v>28</v>
      </c>
      <c r="E74" s="42" t="s">
        <v>28</v>
      </c>
      <c r="F74" s="42" t="s">
        <v>28</v>
      </c>
      <c r="G74" s="42" t="s">
        <v>28</v>
      </c>
      <c r="H74" s="19" t="s">
        <v>28</v>
      </c>
      <c r="I74" s="19" t="s">
        <v>28</v>
      </c>
      <c r="J74" s="19" t="s">
        <v>28</v>
      </c>
      <c r="K74" s="19" t="s">
        <v>28</v>
      </c>
      <c r="L74" s="19" t="s">
        <v>28</v>
      </c>
      <c r="M74" s="19" t="s">
        <v>28</v>
      </c>
      <c r="N74" s="19" t="s">
        <v>28</v>
      </c>
      <c r="O74" s="19" t="s">
        <v>28</v>
      </c>
      <c r="P74" s="19" t="s">
        <v>28</v>
      </c>
      <c r="Q74" s="19" t="s">
        <v>28</v>
      </c>
      <c r="R74" s="19" t="s">
        <v>28</v>
      </c>
      <c r="S74" s="19" t="s">
        <v>28</v>
      </c>
      <c r="T74" s="19" t="s">
        <v>28</v>
      </c>
      <c r="U74" s="19" t="s">
        <v>28</v>
      </c>
      <c r="V74" s="19" t="s">
        <v>28</v>
      </c>
      <c r="W74" s="19" t="s">
        <v>28</v>
      </c>
      <c r="X74" s="19" t="s">
        <v>28</v>
      </c>
      <c r="Y74" s="19" t="s">
        <v>28</v>
      </c>
      <c r="Z74" s="19" t="s">
        <v>28</v>
      </c>
      <c r="AA74" s="19" t="s">
        <v>28</v>
      </c>
      <c r="AB74" s="19" t="s">
        <v>28</v>
      </c>
      <c r="AC74" s="19" t="s">
        <v>28</v>
      </c>
      <c r="AD74" s="19" t="s">
        <v>28</v>
      </c>
      <c r="AE74" s="19" t="s">
        <v>28</v>
      </c>
      <c r="AF74" s="19" t="s">
        <v>28</v>
      </c>
      <c r="AG74" s="19" t="s">
        <v>28</v>
      </c>
      <c r="AH74" s="19" t="s">
        <v>28</v>
      </c>
      <c r="AI74" s="19" t="s">
        <v>28</v>
      </c>
      <c r="AJ74" s="19" t="s">
        <v>28</v>
      </c>
      <c r="AK74" s="19" t="s">
        <v>28</v>
      </c>
      <c r="AL74" s="19" t="s">
        <v>28</v>
      </c>
      <c r="AM74" s="19" t="s">
        <v>28</v>
      </c>
      <c r="AN74" s="19" t="s">
        <v>28</v>
      </c>
      <c r="AO74" s="19" t="s">
        <v>28</v>
      </c>
      <c r="AP74" s="19" t="s">
        <v>28</v>
      </c>
      <c r="AQ74" s="42" t="s">
        <v>28</v>
      </c>
      <c r="AR74" s="29"/>
      <c r="AS74" s="29"/>
      <c r="AT74" s="29"/>
      <c r="AU74" s="29"/>
      <c r="AV74" s="29"/>
      <c r="AW74" s="29"/>
      <c r="AX74" s="29"/>
    </row>
    <row r="75" spans="1:50" s="29" customFormat="1" ht="77.25" hidden="1" customHeight="1">
      <c r="A75" s="17" t="s">
        <v>86</v>
      </c>
      <c r="B75" s="26"/>
      <c r="C75" s="42"/>
      <c r="D75" s="42" t="s">
        <v>28</v>
      </c>
      <c r="E75" s="42" t="s">
        <v>28</v>
      </c>
      <c r="F75" s="42" t="s">
        <v>28</v>
      </c>
      <c r="G75" s="45" t="s">
        <v>28</v>
      </c>
      <c r="H75" s="19" t="s">
        <v>28</v>
      </c>
      <c r="I75" s="19" t="s">
        <v>28</v>
      </c>
      <c r="J75" s="19" t="s">
        <v>28</v>
      </c>
      <c r="K75" s="19" t="s">
        <v>28</v>
      </c>
      <c r="L75" s="19" t="s">
        <v>28</v>
      </c>
      <c r="M75" s="19" t="s">
        <v>28</v>
      </c>
      <c r="N75" s="19" t="s">
        <v>28</v>
      </c>
      <c r="O75" s="19" t="s">
        <v>28</v>
      </c>
      <c r="P75" s="19" t="s">
        <v>28</v>
      </c>
      <c r="Q75" s="19" t="s">
        <v>28</v>
      </c>
      <c r="R75" s="19" t="s">
        <v>28</v>
      </c>
      <c r="S75" s="19" t="s">
        <v>28</v>
      </c>
      <c r="T75" s="19" t="s">
        <v>28</v>
      </c>
      <c r="U75" s="19" t="s">
        <v>28</v>
      </c>
      <c r="V75" s="19" t="s">
        <v>28</v>
      </c>
      <c r="W75" s="19" t="s">
        <v>28</v>
      </c>
      <c r="X75" s="19" t="s">
        <v>28</v>
      </c>
      <c r="Y75" s="19" t="s">
        <v>28</v>
      </c>
      <c r="Z75" s="19" t="s">
        <v>28</v>
      </c>
      <c r="AA75" s="19" t="s">
        <v>28</v>
      </c>
      <c r="AB75" s="19" t="s">
        <v>28</v>
      </c>
      <c r="AC75" s="19" t="s">
        <v>28</v>
      </c>
      <c r="AD75" s="19" t="s">
        <v>28</v>
      </c>
      <c r="AE75" s="19" t="s">
        <v>28</v>
      </c>
      <c r="AF75" s="19" t="s">
        <v>28</v>
      </c>
      <c r="AG75" s="19" t="s">
        <v>28</v>
      </c>
      <c r="AH75" s="19" t="s">
        <v>28</v>
      </c>
      <c r="AI75" s="19" t="s">
        <v>28</v>
      </c>
      <c r="AJ75" s="19" t="s">
        <v>28</v>
      </c>
      <c r="AK75" s="19" t="s">
        <v>28</v>
      </c>
      <c r="AL75" s="19" t="s">
        <v>28</v>
      </c>
      <c r="AM75" s="19" t="s">
        <v>28</v>
      </c>
      <c r="AN75" s="19" t="s">
        <v>28</v>
      </c>
      <c r="AO75" s="19" t="s">
        <v>28</v>
      </c>
      <c r="AP75" s="19" t="s">
        <v>28</v>
      </c>
      <c r="AQ75" s="55" t="s">
        <v>28</v>
      </c>
    </row>
    <row r="76" spans="1:50" s="29" customFormat="1" ht="77.25" hidden="1" customHeight="1">
      <c r="A76" s="17" t="s">
        <v>86</v>
      </c>
      <c r="B76" s="26"/>
      <c r="C76" s="42"/>
      <c r="D76" s="42" t="s">
        <v>28</v>
      </c>
      <c r="E76" s="42" t="s">
        <v>28</v>
      </c>
      <c r="F76" s="42" t="s">
        <v>28</v>
      </c>
      <c r="G76" s="45" t="s">
        <v>28</v>
      </c>
      <c r="H76" s="19" t="s">
        <v>28</v>
      </c>
      <c r="I76" s="19" t="s">
        <v>28</v>
      </c>
      <c r="J76" s="19" t="s">
        <v>28</v>
      </c>
      <c r="K76" s="19" t="s">
        <v>28</v>
      </c>
      <c r="L76" s="19" t="s">
        <v>28</v>
      </c>
      <c r="M76" s="19" t="s">
        <v>28</v>
      </c>
      <c r="N76" s="19" t="s">
        <v>28</v>
      </c>
      <c r="O76" s="19" t="s">
        <v>28</v>
      </c>
      <c r="P76" s="19" t="s">
        <v>28</v>
      </c>
      <c r="Q76" s="19" t="s">
        <v>28</v>
      </c>
      <c r="R76" s="19" t="s">
        <v>28</v>
      </c>
      <c r="S76" s="19" t="s">
        <v>28</v>
      </c>
      <c r="T76" s="19" t="s">
        <v>28</v>
      </c>
      <c r="U76" s="19" t="s">
        <v>28</v>
      </c>
      <c r="V76" s="19" t="s">
        <v>28</v>
      </c>
      <c r="W76" s="19" t="s">
        <v>28</v>
      </c>
      <c r="X76" s="19" t="s">
        <v>28</v>
      </c>
      <c r="Y76" s="19" t="s">
        <v>28</v>
      </c>
      <c r="Z76" s="19" t="s">
        <v>28</v>
      </c>
      <c r="AA76" s="19" t="s">
        <v>28</v>
      </c>
      <c r="AB76" s="19" t="s">
        <v>28</v>
      </c>
      <c r="AC76" s="19" t="s">
        <v>28</v>
      </c>
      <c r="AD76" s="19" t="s">
        <v>28</v>
      </c>
      <c r="AE76" s="19" t="s">
        <v>28</v>
      </c>
      <c r="AF76" s="19" t="s">
        <v>28</v>
      </c>
      <c r="AG76" s="19" t="s">
        <v>28</v>
      </c>
      <c r="AH76" s="19" t="s">
        <v>28</v>
      </c>
      <c r="AI76" s="19" t="s">
        <v>28</v>
      </c>
      <c r="AJ76" s="19" t="s">
        <v>28</v>
      </c>
      <c r="AK76" s="19" t="s">
        <v>28</v>
      </c>
      <c r="AL76" s="19" t="s">
        <v>28</v>
      </c>
      <c r="AM76" s="19" t="s">
        <v>28</v>
      </c>
      <c r="AN76" s="19" t="s">
        <v>28</v>
      </c>
      <c r="AO76" s="19" t="s">
        <v>28</v>
      </c>
      <c r="AP76" s="19" t="s">
        <v>28</v>
      </c>
      <c r="AQ76" s="55" t="s">
        <v>28</v>
      </c>
    </row>
    <row r="77" spans="1:50" s="29" customFormat="1" ht="75" hidden="1" customHeight="1">
      <c r="A77" s="17" t="s">
        <v>86</v>
      </c>
      <c r="B77" s="26"/>
      <c r="C77" s="42"/>
      <c r="D77" s="45" t="s">
        <v>28</v>
      </c>
      <c r="E77" s="45" t="s">
        <v>28</v>
      </c>
      <c r="F77" s="45" t="s">
        <v>28</v>
      </c>
      <c r="G77" s="45" t="s">
        <v>28</v>
      </c>
      <c r="H77" s="19" t="s">
        <v>28</v>
      </c>
      <c r="I77" s="19" t="s">
        <v>28</v>
      </c>
      <c r="J77" s="19" t="s">
        <v>28</v>
      </c>
      <c r="K77" s="19" t="s">
        <v>28</v>
      </c>
      <c r="L77" s="19" t="s">
        <v>28</v>
      </c>
      <c r="M77" s="19" t="s">
        <v>28</v>
      </c>
      <c r="N77" s="19" t="s">
        <v>28</v>
      </c>
      <c r="O77" s="19" t="s">
        <v>28</v>
      </c>
      <c r="P77" s="19" t="s">
        <v>28</v>
      </c>
      <c r="Q77" s="19" t="s">
        <v>28</v>
      </c>
      <c r="R77" s="19" t="s">
        <v>28</v>
      </c>
      <c r="S77" s="19" t="s">
        <v>28</v>
      </c>
      <c r="T77" s="19" t="s">
        <v>28</v>
      </c>
      <c r="U77" s="19" t="s">
        <v>28</v>
      </c>
      <c r="V77" s="19" t="s">
        <v>28</v>
      </c>
      <c r="W77" s="19" t="s">
        <v>28</v>
      </c>
      <c r="X77" s="19" t="s">
        <v>28</v>
      </c>
      <c r="Y77" s="19" t="s">
        <v>28</v>
      </c>
      <c r="Z77" s="19" t="s">
        <v>28</v>
      </c>
      <c r="AA77" s="19" t="s">
        <v>28</v>
      </c>
      <c r="AB77" s="19" t="s">
        <v>28</v>
      </c>
      <c r="AC77" s="19" t="s">
        <v>28</v>
      </c>
      <c r="AD77" s="19" t="s">
        <v>28</v>
      </c>
      <c r="AE77" s="19" t="s">
        <v>28</v>
      </c>
      <c r="AF77" s="19" t="s">
        <v>28</v>
      </c>
      <c r="AG77" s="19" t="s">
        <v>28</v>
      </c>
      <c r="AH77" s="19" t="s">
        <v>28</v>
      </c>
      <c r="AI77" s="19" t="s">
        <v>28</v>
      </c>
      <c r="AJ77" s="19" t="s">
        <v>28</v>
      </c>
      <c r="AK77" s="19" t="s">
        <v>28</v>
      </c>
      <c r="AL77" s="19" t="s">
        <v>28</v>
      </c>
      <c r="AM77" s="19" t="s">
        <v>28</v>
      </c>
      <c r="AN77" s="19" t="s">
        <v>28</v>
      </c>
      <c r="AO77" s="19" t="s">
        <v>28</v>
      </c>
      <c r="AP77" s="19" t="s">
        <v>28</v>
      </c>
      <c r="AQ77" s="55" t="s">
        <v>28</v>
      </c>
    </row>
    <row r="78" spans="1:50" s="29" customFormat="1" ht="119.25" hidden="1" customHeight="1">
      <c r="A78" s="17" t="s">
        <v>86</v>
      </c>
      <c r="B78" s="26"/>
      <c r="C78" s="42"/>
      <c r="D78" s="45" t="s">
        <v>28</v>
      </c>
      <c r="E78" s="45" t="s">
        <v>28</v>
      </c>
      <c r="F78" s="45" t="s">
        <v>28</v>
      </c>
      <c r="G78" s="45" t="s">
        <v>28</v>
      </c>
      <c r="H78" s="19" t="s">
        <v>28</v>
      </c>
      <c r="I78" s="19" t="s">
        <v>28</v>
      </c>
      <c r="J78" s="19" t="s">
        <v>28</v>
      </c>
      <c r="K78" s="19" t="s">
        <v>28</v>
      </c>
      <c r="L78" s="19" t="s">
        <v>28</v>
      </c>
      <c r="M78" s="19" t="s">
        <v>28</v>
      </c>
      <c r="N78" s="19" t="s">
        <v>28</v>
      </c>
      <c r="O78" s="19" t="s">
        <v>28</v>
      </c>
      <c r="P78" s="19" t="s">
        <v>28</v>
      </c>
      <c r="Q78" s="19" t="s">
        <v>28</v>
      </c>
      <c r="R78" s="19" t="s">
        <v>28</v>
      </c>
      <c r="S78" s="19" t="s">
        <v>28</v>
      </c>
      <c r="T78" s="19" t="s">
        <v>28</v>
      </c>
      <c r="U78" s="19" t="s">
        <v>28</v>
      </c>
      <c r="V78" s="19" t="s">
        <v>28</v>
      </c>
      <c r="W78" s="19" t="s">
        <v>28</v>
      </c>
      <c r="X78" s="19" t="s">
        <v>28</v>
      </c>
      <c r="Y78" s="19" t="s">
        <v>28</v>
      </c>
      <c r="Z78" s="19" t="s">
        <v>28</v>
      </c>
      <c r="AA78" s="19" t="s">
        <v>28</v>
      </c>
      <c r="AB78" s="19" t="s">
        <v>28</v>
      </c>
      <c r="AC78" s="19" t="s">
        <v>28</v>
      </c>
      <c r="AD78" s="19" t="s">
        <v>28</v>
      </c>
      <c r="AE78" s="19" t="s">
        <v>28</v>
      </c>
      <c r="AF78" s="19" t="s">
        <v>28</v>
      </c>
      <c r="AG78" s="19" t="s">
        <v>28</v>
      </c>
      <c r="AH78" s="19" t="s">
        <v>28</v>
      </c>
      <c r="AI78" s="19" t="s">
        <v>28</v>
      </c>
      <c r="AJ78" s="19" t="s">
        <v>28</v>
      </c>
      <c r="AK78" s="19" t="s">
        <v>28</v>
      </c>
      <c r="AL78" s="19" t="s">
        <v>28</v>
      </c>
      <c r="AM78" s="19" t="s">
        <v>28</v>
      </c>
      <c r="AN78" s="19" t="s">
        <v>28</v>
      </c>
      <c r="AO78" s="19" t="s">
        <v>28</v>
      </c>
      <c r="AP78" s="19" t="s">
        <v>28</v>
      </c>
      <c r="AQ78" s="55" t="s">
        <v>28</v>
      </c>
    </row>
    <row r="79" spans="1:50" s="29" customFormat="1" ht="90.75" hidden="1" customHeight="1">
      <c r="A79" s="17" t="s">
        <v>86</v>
      </c>
      <c r="B79" s="26"/>
      <c r="C79" s="26"/>
      <c r="D79" s="45" t="s">
        <v>28</v>
      </c>
      <c r="E79" s="45" t="s">
        <v>28</v>
      </c>
      <c r="F79" s="45" t="s">
        <v>28</v>
      </c>
      <c r="G79" s="45" t="s">
        <v>28</v>
      </c>
      <c r="H79" s="19" t="s">
        <v>28</v>
      </c>
      <c r="I79" s="19" t="s">
        <v>28</v>
      </c>
      <c r="J79" s="19" t="s">
        <v>28</v>
      </c>
      <c r="K79" s="19" t="s">
        <v>28</v>
      </c>
      <c r="L79" s="19" t="s">
        <v>28</v>
      </c>
      <c r="M79" s="19" t="s">
        <v>28</v>
      </c>
      <c r="N79" s="19" t="s">
        <v>28</v>
      </c>
      <c r="O79" s="19" t="s">
        <v>28</v>
      </c>
      <c r="P79" s="19" t="s">
        <v>28</v>
      </c>
      <c r="Q79" s="19" t="s">
        <v>28</v>
      </c>
      <c r="R79" s="19" t="s">
        <v>28</v>
      </c>
      <c r="S79" s="19" t="s">
        <v>28</v>
      </c>
      <c r="T79" s="19" t="s">
        <v>28</v>
      </c>
      <c r="U79" s="19" t="s">
        <v>28</v>
      </c>
      <c r="V79" s="19" t="s">
        <v>28</v>
      </c>
      <c r="W79" s="19" t="s">
        <v>28</v>
      </c>
      <c r="X79" s="19" t="s">
        <v>28</v>
      </c>
      <c r="Y79" s="19" t="s">
        <v>28</v>
      </c>
      <c r="Z79" s="19" t="s">
        <v>28</v>
      </c>
      <c r="AA79" s="19" t="s">
        <v>28</v>
      </c>
      <c r="AB79" s="19" t="s">
        <v>28</v>
      </c>
      <c r="AC79" s="19" t="s">
        <v>28</v>
      </c>
      <c r="AD79" s="19" t="s">
        <v>28</v>
      </c>
      <c r="AE79" s="19" t="s">
        <v>28</v>
      </c>
      <c r="AF79" s="19" t="s">
        <v>28</v>
      </c>
      <c r="AG79" s="19" t="s">
        <v>28</v>
      </c>
      <c r="AH79" s="19" t="s">
        <v>28</v>
      </c>
      <c r="AI79" s="19" t="s">
        <v>28</v>
      </c>
      <c r="AJ79" s="19" t="s">
        <v>28</v>
      </c>
      <c r="AK79" s="19" t="s">
        <v>28</v>
      </c>
      <c r="AL79" s="19" t="s">
        <v>28</v>
      </c>
      <c r="AM79" s="19" t="s">
        <v>28</v>
      </c>
      <c r="AN79" s="19" t="s">
        <v>28</v>
      </c>
      <c r="AO79" s="19" t="s">
        <v>28</v>
      </c>
      <c r="AP79" s="19" t="s">
        <v>28</v>
      </c>
      <c r="AQ79" s="55" t="s">
        <v>28</v>
      </c>
    </row>
    <row r="80" spans="1:50" s="29" customFormat="1" ht="90.75" hidden="1" customHeight="1">
      <c r="A80" s="17" t="s">
        <v>86</v>
      </c>
      <c r="B80" s="30"/>
      <c r="C80" s="42"/>
      <c r="D80" s="45" t="s">
        <v>28</v>
      </c>
      <c r="E80" s="45" t="s">
        <v>28</v>
      </c>
      <c r="F80" s="45" t="s">
        <v>28</v>
      </c>
      <c r="G80" s="45" t="s">
        <v>28</v>
      </c>
      <c r="H80" s="19" t="s">
        <v>28</v>
      </c>
      <c r="I80" s="19" t="s">
        <v>28</v>
      </c>
      <c r="J80" s="19" t="s">
        <v>28</v>
      </c>
      <c r="K80" s="19" t="s">
        <v>28</v>
      </c>
      <c r="L80" s="19" t="s">
        <v>28</v>
      </c>
      <c r="M80" s="19" t="s">
        <v>28</v>
      </c>
      <c r="N80" s="19" t="s">
        <v>28</v>
      </c>
      <c r="O80" s="19" t="s">
        <v>28</v>
      </c>
      <c r="P80" s="19" t="s">
        <v>28</v>
      </c>
      <c r="Q80" s="19" t="s">
        <v>28</v>
      </c>
      <c r="R80" s="19" t="s">
        <v>28</v>
      </c>
      <c r="S80" s="19" t="s">
        <v>28</v>
      </c>
      <c r="T80" s="19" t="s">
        <v>28</v>
      </c>
      <c r="U80" s="19" t="s">
        <v>28</v>
      </c>
      <c r="V80" s="19" t="s">
        <v>28</v>
      </c>
      <c r="W80" s="19" t="s">
        <v>28</v>
      </c>
      <c r="X80" s="19" t="s">
        <v>28</v>
      </c>
      <c r="Y80" s="19" t="s">
        <v>28</v>
      </c>
      <c r="Z80" s="19" t="s">
        <v>28</v>
      </c>
      <c r="AA80" s="19" t="s">
        <v>28</v>
      </c>
      <c r="AB80" s="19" t="s">
        <v>28</v>
      </c>
      <c r="AC80" s="19" t="s">
        <v>28</v>
      </c>
      <c r="AD80" s="19" t="s">
        <v>28</v>
      </c>
      <c r="AE80" s="19" t="s">
        <v>28</v>
      </c>
      <c r="AF80" s="19" t="s">
        <v>28</v>
      </c>
      <c r="AG80" s="19" t="s">
        <v>28</v>
      </c>
      <c r="AH80" s="19" t="s">
        <v>28</v>
      </c>
      <c r="AI80" s="19" t="s">
        <v>28</v>
      </c>
      <c r="AJ80" s="19" t="s">
        <v>28</v>
      </c>
      <c r="AK80" s="19" t="s">
        <v>28</v>
      </c>
      <c r="AL80" s="19" t="s">
        <v>28</v>
      </c>
      <c r="AM80" s="19" t="s">
        <v>28</v>
      </c>
      <c r="AN80" s="19" t="s">
        <v>28</v>
      </c>
      <c r="AO80" s="19" t="s">
        <v>28</v>
      </c>
      <c r="AP80" s="19" t="s">
        <v>28</v>
      </c>
      <c r="AQ80" s="55" t="s">
        <v>28</v>
      </c>
    </row>
    <row r="81" spans="1:50" s="1" customFormat="1" ht="60.75" customHeight="1">
      <c r="A81" s="17" t="s">
        <v>88</v>
      </c>
      <c r="B81" s="26" t="s">
        <v>89</v>
      </c>
      <c r="C81" s="26" t="s">
        <v>27</v>
      </c>
      <c r="D81" s="42" t="s">
        <v>28</v>
      </c>
      <c r="E81" s="42" t="s">
        <v>28</v>
      </c>
      <c r="F81" s="42" t="s">
        <v>28</v>
      </c>
      <c r="G81" s="42" t="s">
        <v>28</v>
      </c>
      <c r="H81" s="19" t="s">
        <v>28</v>
      </c>
      <c r="I81" s="19" t="s">
        <v>28</v>
      </c>
      <c r="J81" s="19" t="s">
        <v>28</v>
      </c>
      <c r="K81" s="19" t="s">
        <v>28</v>
      </c>
      <c r="L81" s="19" t="s">
        <v>28</v>
      </c>
      <c r="M81" s="19" t="s">
        <v>28</v>
      </c>
      <c r="N81" s="19" t="s">
        <v>28</v>
      </c>
      <c r="O81" s="19" t="s">
        <v>28</v>
      </c>
      <c r="P81" s="19" t="s">
        <v>28</v>
      </c>
      <c r="Q81" s="19" t="s">
        <v>28</v>
      </c>
      <c r="R81" s="19" t="s">
        <v>28</v>
      </c>
      <c r="S81" s="19" t="s">
        <v>28</v>
      </c>
      <c r="T81" s="19" t="s">
        <v>28</v>
      </c>
      <c r="U81" s="19" t="s">
        <v>28</v>
      </c>
      <c r="V81" s="19" t="s">
        <v>28</v>
      </c>
      <c r="W81" s="19" t="s">
        <v>28</v>
      </c>
      <c r="X81" s="19" t="s">
        <v>28</v>
      </c>
      <c r="Y81" s="19" t="s">
        <v>28</v>
      </c>
      <c r="Z81" s="19" t="s">
        <v>28</v>
      </c>
      <c r="AA81" s="19" t="s">
        <v>28</v>
      </c>
      <c r="AB81" s="19" t="s">
        <v>28</v>
      </c>
      <c r="AC81" s="19" t="s">
        <v>28</v>
      </c>
      <c r="AD81" s="19" t="s">
        <v>28</v>
      </c>
      <c r="AE81" s="19" t="s">
        <v>28</v>
      </c>
      <c r="AF81" s="19" t="s">
        <v>28</v>
      </c>
      <c r="AG81" s="19" t="s">
        <v>28</v>
      </c>
      <c r="AH81" s="19" t="s">
        <v>28</v>
      </c>
      <c r="AI81" s="19" t="s">
        <v>28</v>
      </c>
      <c r="AJ81" s="19" t="s">
        <v>28</v>
      </c>
      <c r="AK81" s="19" t="s">
        <v>28</v>
      </c>
      <c r="AL81" s="19" t="s">
        <v>28</v>
      </c>
      <c r="AM81" s="19" t="s">
        <v>28</v>
      </c>
      <c r="AN81" s="19" t="s">
        <v>28</v>
      </c>
      <c r="AO81" s="19" t="s">
        <v>28</v>
      </c>
      <c r="AP81" s="19" t="s">
        <v>28</v>
      </c>
      <c r="AQ81" s="42" t="s">
        <v>28</v>
      </c>
      <c r="AR81" s="29"/>
      <c r="AS81" s="29"/>
      <c r="AT81" s="29"/>
      <c r="AU81" s="29"/>
      <c r="AV81" s="29"/>
      <c r="AW81" s="29"/>
      <c r="AX81" s="29"/>
    </row>
    <row r="82" spans="1:50" s="29" customFormat="1" ht="15.75" hidden="1" customHeight="1">
      <c r="A82" s="17"/>
      <c r="B82" s="26"/>
      <c r="C82" s="26"/>
      <c r="D82" s="42" t="s">
        <v>28</v>
      </c>
      <c r="E82" s="42" t="s">
        <v>28</v>
      </c>
      <c r="F82" s="42" t="s">
        <v>28</v>
      </c>
      <c r="G82" s="42" t="s">
        <v>28</v>
      </c>
      <c r="H82" s="19" t="s">
        <v>28</v>
      </c>
      <c r="I82" s="19" t="s">
        <v>28</v>
      </c>
      <c r="J82" s="19" t="s">
        <v>28</v>
      </c>
      <c r="K82" s="19" t="s">
        <v>28</v>
      </c>
      <c r="L82" s="19" t="s">
        <v>28</v>
      </c>
      <c r="M82" s="19" t="s">
        <v>28</v>
      </c>
      <c r="N82" s="19" t="s">
        <v>28</v>
      </c>
      <c r="O82" s="19" t="s">
        <v>28</v>
      </c>
      <c r="P82" s="19" t="s">
        <v>28</v>
      </c>
      <c r="Q82" s="19" t="s">
        <v>28</v>
      </c>
      <c r="R82" s="19" t="s">
        <v>28</v>
      </c>
      <c r="S82" s="19" t="s">
        <v>28</v>
      </c>
      <c r="T82" s="19" t="s">
        <v>28</v>
      </c>
      <c r="U82" s="19" t="s">
        <v>28</v>
      </c>
      <c r="V82" s="19" t="s">
        <v>28</v>
      </c>
      <c r="W82" s="19" t="s">
        <v>28</v>
      </c>
      <c r="X82" s="19" t="s">
        <v>28</v>
      </c>
      <c r="Y82" s="19" t="s">
        <v>28</v>
      </c>
      <c r="Z82" s="19" t="s">
        <v>28</v>
      </c>
      <c r="AA82" s="19" t="s">
        <v>28</v>
      </c>
      <c r="AB82" s="19" t="s">
        <v>28</v>
      </c>
      <c r="AC82" s="19" t="s">
        <v>28</v>
      </c>
      <c r="AD82" s="19" t="s">
        <v>28</v>
      </c>
      <c r="AE82" s="19" t="s">
        <v>28</v>
      </c>
      <c r="AF82" s="19" t="s">
        <v>28</v>
      </c>
      <c r="AG82" s="19" t="s">
        <v>28</v>
      </c>
      <c r="AH82" s="19" t="s">
        <v>28</v>
      </c>
      <c r="AI82" s="19" t="s">
        <v>28</v>
      </c>
      <c r="AJ82" s="19" t="s">
        <v>28</v>
      </c>
      <c r="AK82" s="19" t="s">
        <v>28</v>
      </c>
      <c r="AL82" s="19" t="s">
        <v>28</v>
      </c>
      <c r="AM82" s="19" t="s">
        <v>28</v>
      </c>
      <c r="AN82" s="19" t="s">
        <v>28</v>
      </c>
      <c r="AO82" s="19" t="s">
        <v>28</v>
      </c>
      <c r="AP82" s="19" t="s">
        <v>28</v>
      </c>
      <c r="AQ82" s="55" t="s">
        <v>28</v>
      </c>
    </row>
    <row r="83" spans="1:50" s="29" customFormat="1" ht="15.75" hidden="1" customHeight="1">
      <c r="A83" s="17"/>
      <c r="B83" s="26"/>
      <c r="C83" s="26"/>
      <c r="D83" s="42" t="s">
        <v>28</v>
      </c>
      <c r="E83" s="42" t="s">
        <v>28</v>
      </c>
      <c r="F83" s="42" t="s">
        <v>28</v>
      </c>
      <c r="G83" s="42" t="s">
        <v>28</v>
      </c>
      <c r="H83" s="19" t="s">
        <v>28</v>
      </c>
      <c r="I83" s="19" t="s">
        <v>28</v>
      </c>
      <c r="J83" s="19" t="s">
        <v>28</v>
      </c>
      <c r="K83" s="19" t="s">
        <v>28</v>
      </c>
      <c r="L83" s="19" t="s">
        <v>28</v>
      </c>
      <c r="M83" s="19" t="s">
        <v>28</v>
      </c>
      <c r="N83" s="19" t="s">
        <v>28</v>
      </c>
      <c r="O83" s="19" t="s">
        <v>28</v>
      </c>
      <c r="P83" s="19" t="s">
        <v>28</v>
      </c>
      <c r="Q83" s="19" t="s">
        <v>28</v>
      </c>
      <c r="R83" s="19" t="s">
        <v>28</v>
      </c>
      <c r="S83" s="19" t="s">
        <v>28</v>
      </c>
      <c r="T83" s="19" t="s">
        <v>28</v>
      </c>
      <c r="U83" s="19" t="s">
        <v>28</v>
      </c>
      <c r="V83" s="19" t="s">
        <v>28</v>
      </c>
      <c r="W83" s="19" t="s">
        <v>28</v>
      </c>
      <c r="X83" s="19" t="s">
        <v>28</v>
      </c>
      <c r="Y83" s="19" t="s">
        <v>28</v>
      </c>
      <c r="Z83" s="19" t="s">
        <v>28</v>
      </c>
      <c r="AA83" s="19" t="s">
        <v>28</v>
      </c>
      <c r="AB83" s="19" t="s">
        <v>28</v>
      </c>
      <c r="AC83" s="19" t="s">
        <v>28</v>
      </c>
      <c r="AD83" s="19" t="s">
        <v>28</v>
      </c>
      <c r="AE83" s="19" t="s">
        <v>28</v>
      </c>
      <c r="AF83" s="19" t="s">
        <v>28</v>
      </c>
      <c r="AG83" s="19" t="s">
        <v>28</v>
      </c>
      <c r="AH83" s="19" t="s">
        <v>28</v>
      </c>
      <c r="AI83" s="19" t="s">
        <v>28</v>
      </c>
      <c r="AJ83" s="19" t="s">
        <v>28</v>
      </c>
      <c r="AK83" s="19" t="s">
        <v>28</v>
      </c>
      <c r="AL83" s="19" t="s">
        <v>28</v>
      </c>
      <c r="AM83" s="19" t="s">
        <v>28</v>
      </c>
      <c r="AN83" s="19" t="s">
        <v>28</v>
      </c>
      <c r="AO83" s="19" t="s">
        <v>28</v>
      </c>
      <c r="AP83" s="19" t="s">
        <v>28</v>
      </c>
      <c r="AQ83" s="55" t="s">
        <v>28</v>
      </c>
    </row>
    <row r="84" spans="1:50" s="1" customFormat="1" ht="60.75" customHeight="1">
      <c r="A84" s="17" t="s">
        <v>90</v>
      </c>
      <c r="B84" s="26" t="s">
        <v>91</v>
      </c>
      <c r="C84" s="26" t="s">
        <v>27</v>
      </c>
      <c r="D84" s="42" t="s">
        <v>28</v>
      </c>
      <c r="E84" s="42" t="s">
        <v>28</v>
      </c>
      <c r="F84" s="42" t="s">
        <v>28</v>
      </c>
      <c r="G84" s="42" t="s">
        <v>28</v>
      </c>
      <c r="H84" s="19" t="s">
        <v>28</v>
      </c>
      <c r="I84" s="19" t="s">
        <v>28</v>
      </c>
      <c r="J84" s="19" t="s">
        <v>28</v>
      </c>
      <c r="K84" s="19" t="s">
        <v>28</v>
      </c>
      <c r="L84" s="19" t="s">
        <v>28</v>
      </c>
      <c r="M84" s="19" t="s">
        <v>28</v>
      </c>
      <c r="N84" s="19" t="s">
        <v>28</v>
      </c>
      <c r="O84" s="19" t="s">
        <v>28</v>
      </c>
      <c r="P84" s="19" t="s">
        <v>28</v>
      </c>
      <c r="Q84" s="19" t="s">
        <v>28</v>
      </c>
      <c r="R84" s="19" t="s">
        <v>28</v>
      </c>
      <c r="S84" s="19" t="s">
        <v>28</v>
      </c>
      <c r="T84" s="19" t="s">
        <v>28</v>
      </c>
      <c r="U84" s="19" t="s">
        <v>28</v>
      </c>
      <c r="V84" s="19" t="s">
        <v>28</v>
      </c>
      <c r="W84" s="19" t="s">
        <v>28</v>
      </c>
      <c r="X84" s="19" t="s">
        <v>28</v>
      </c>
      <c r="Y84" s="19" t="s">
        <v>28</v>
      </c>
      <c r="Z84" s="19" t="s">
        <v>28</v>
      </c>
      <c r="AA84" s="19" t="s">
        <v>28</v>
      </c>
      <c r="AB84" s="19" t="s">
        <v>28</v>
      </c>
      <c r="AC84" s="19" t="s">
        <v>28</v>
      </c>
      <c r="AD84" s="19" t="s">
        <v>28</v>
      </c>
      <c r="AE84" s="19" t="s">
        <v>28</v>
      </c>
      <c r="AF84" s="19" t="s">
        <v>28</v>
      </c>
      <c r="AG84" s="19" t="s">
        <v>28</v>
      </c>
      <c r="AH84" s="19" t="s">
        <v>28</v>
      </c>
      <c r="AI84" s="19" t="s">
        <v>28</v>
      </c>
      <c r="AJ84" s="19" t="s">
        <v>28</v>
      </c>
      <c r="AK84" s="19" t="s">
        <v>28</v>
      </c>
      <c r="AL84" s="19" t="s">
        <v>28</v>
      </c>
      <c r="AM84" s="19" t="s">
        <v>28</v>
      </c>
      <c r="AN84" s="19" t="s">
        <v>28</v>
      </c>
      <c r="AO84" s="19" t="s">
        <v>28</v>
      </c>
      <c r="AP84" s="19" t="s">
        <v>28</v>
      </c>
      <c r="AQ84" s="42" t="s">
        <v>28</v>
      </c>
      <c r="AR84" s="29"/>
      <c r="AS84" s="29"/>
      <c r="AT84" s="29"/>
      <c r="AU84" s="29"/>
      <c r="AV84" s="29"/>
      <c r="AW84" s="29"/>
      <c r="AX84" s="29"/>
    </row>
    <row r="85" spans="1:50" s="29" customFormat="1" ht="15.75" hidden="1" customHeight="1">
      <c r="A85" s="17"/>
      <c r="B85" s="26"/>
      <c r="C85" s="26"/>
      <c r="D85" s="42" t="s">
        <v>28</v>
      </c>
      <c r="E85" s="42" t="s">
        <v>28</v>
      </c>
      <c r="F85" s="42" t="s">
        <v>28</v>
      </c>
      <c r="G85" s="42" t="s">
        <v>28</v>
      </c>
      <c r="H85" s="19" t="s">
        <v>28</v>
      </c>
      <c r="I85" s="19" t="s">
        <v>28</v>
      </c>
      <c r="J85" s="19" t="s">
        <v>28</v>
      </c>
      <c r="K85" s="19" t="s">
        <v>28</v>
      </c>
      <c r="L85" s="19" t="s">
        <v>28</v>
      </c>
      <c r="M85" s="19" t="s">
        <v>28</v>
      </c>
      <c r="N85" s="19" t="s">
        <v>28</v>
      </c>
      <c r="O85" s="19" t="s">
        <v>28</v>
      </c>
      <c r="P85" s="19" t="s">
        <v>28</v>
      </c>
      <c r="Q85" s="19" t="s">
        <v>28</v>
      </c>
      <c r="R85" s="19" t="s">
        <v>28</v>
      </c>
      <c r="S85" s="19" t="s">
        <v>28</v>
      </c>
      <c r="T85" s="19" t="s">
        <v>28</v>
      </c>
      <c r="U85" s="19" t="s">
        <v>28</v>
      </c>
      <c r="V85" s="19" t="s">
        <v>28</v>
      </c>
      <c r="W85" s="19" t="s">
        <v>28</v>
      </c>
      <c r="X85" s="19" t="s">
        <v>28</v>
      </c>
      <c r="Y85" s="19" t="s">
        <v>28</v>
      </c>
      <c r="Z85" s="19" t="s">
        <v>28</v>
      </c>
      <c r="AA85" s="19" t="s">
        <v>28</v>
      </c>
      <c r="AB85" s="19" t="s">
        <v>28</v>
      </c>
      <c r="AC85" s="19" t="s">
        <v>28</v>
      </c>
      <c r="AD85" s="19" t="s">
        <v>28</v>
      </c>
      <c r="AE85" s="19" t="s">
        <v>28</v>
      </c>
      <c r="AF85" s="19" t="s">
        <v>28</v>
      </c>
      <c r="AG85" s="19" t="s">
        <v>28</v>
      </c>
      <c r="AH85" s="19" t="s">
        <v>28</v>
      </c>
      <c r="AI85" s="19" t="s">
        <v>28</v>
      </c>
      <c r="AJ85" s="19" t="s">
        <v>28</v>
      </c>
      <c r="AK85" s="19" t="s">
        <v>28</v>
      </c>
      <c r="AL85" s="19" t="s">
        <v>28</v>
      </c>
      <c r="AM85" s="19" t="s">
        <v>28</v>
      </c>
      <c r="AN85" s="19" t="s">
        <v>28</v>
      </c>
      <c r="AO85" s="19" t="s">
        <v>28</v>
      </c>
      <c r="AP85" s="19" t="s">
        <v>28</v>
      </c>
      <c r="AQ85" s="55" t="s">
        <v>28</v>
      </c>
    </row>
    <row r="86" spans="1:50" s="29" customFormat="1" ht="15.75" hidden="1" customHeight="1">
      <c r="A86" s="17"/>
      <c r="B86" s="26"/>
      <c r="C86" s="26"/>
      <c r="D86" s="42" t="s">
        <v>28</v>
      </c>
      <c r="E86" s="42" t="s">
        <v>28</v>
      </c>
      <c r="F86" s="42" t="s">
        <v>28</v>
      </c>
      <c r="G86" s="42" t="s">
        <v>28</v>
      </c>
      <c r="H86" s="19" t="s">
        <v>28</v>
      </c>
      <c r="I86" s="19" t="s">
        <v>28</v>
      </c>
      <c r="J86" s="19" t="s">
        <v>28</v>
      </c>
      <c r="K86" s="19" t="s">
        <v>28</v>
      </c>
      <c r="L86" s="19" t="s">
        <v>28</v>
      </c>
      <c r="M86" s="19" t="s">
        <v>28</v>
      </c>
      <c r="N86" s="19" t="s">
        <v>28</v>
      </c>
      <c r="O86" s="19" t="s">
        <v>28</v>
      </c>
      <c r="P86" s="19" t="s">
        <v>28</v>
      </c>
      <c r="Q86" s="19" t="s">
        <v>28</v>
      </c>
      <c r="R86" s="19" t="s">
        <v>28</v>
      </c>
      <c r="S86" s="19" t="s">
        <v>28</v>
      </c>
      <c r="T86" s="19" t="s">
        <v>28</v>
      </c>
      <c r="U86" s="19" t="s">
        <v>28</v>
      </c>
      <c r="V86" s="19" t="s">
        <v>28</v>
      </c>
      <c r="W86" s="19" t="s">
        <v>28</v>
      </c>
      <c r="X86" s="19" t="s">
        <v>28</v>
      </c>
      <c r="Y86" s="19" t="s">
        <v>28</v>
      </c>
      <c r="Z86" s="19" t="s">
        <v>28</v>
      </c>
      <c r="AA86" s="19" t="s">
        <v>28</v>
      </c>
      <c r="AB86" s="19" t="s">
        <v>28</v>
      </c>
      <c r="AC86" s="19" t="s">
        <v>28</v>
      </c>
      <c r="AD86" s="19" t="s">
        <v>28</v>
      </c>
      <c r="AE86" s="19" t="s">
        <v>28</v>
      </c>
      <c r="AF86" s="19" t="s">
        <v>28</v>
      </c>
      <c r="AG86" s="19" t="s">
        <v>28</v>
      </c>
      <c r="AH86" s="19" t="s">
        <v>28</v>
      </c>
      <c r="AI86" s="19" t="s">
        <v>28</v>
      </c>
      <c r="AJ86" s="19" t="s">
        <v>28</v>
      </c>
      <c r="AK86" s="19" t="s">
        <v>28</v>
      </c>
      <c r="AL86" s="19" t="s">
        <v>28</v>
      </c>
      <c r="AM86" s="19" t="s">
        <v>28</v>
      </c>
      <c r="AN86" s="19" t="s">
        <v>28</v>
      </c>
      <c r="AO86" s="19" t="s">
        <v>28</v>
      </c>
      <c r="AP86" s="19" t="s">
        <v>28</v>
      </c>
      <c r="AQ86" s="55" t="s">
        <v>28</v>
      </c>
    </row>
    <row r="87" spans="1:50" s="1" customFormat="1" ht="60.75" customHeight="1">
      <c r="A87" s="17" t="s">
        <v>92</v>
      </c>
      <c r="B87" s="26" t="s">
        <v>93</v>
      </c>
      <c r="C87" s="26" t="s">
        <v>27</v>
      </c>
      <c r="D87" s="42" t="s">
        <v>28</v>
      </c>
      <c r="E87" s="42" t="s">
        <v>28</v>
      </c>
      <c r="F87" s="42" t="s">
        <v>28</v>
      </c>
      <c r="G87" s="42" t="s">
        <v>28</v>
      </c>
      <c r="H87" s="19" t="s">
        <v>28</v>
      </c>
      <c r="I87" s="19" t="s">
        <v>28</v>
      </c>
      <c r="J87" s="19" t="s">
        <v>28</v>
      </c>
      <c r="K87" s="19" t="s">
        <v>28</v>
      </c>
      <c r="L87" s="19" t="s">
        <v>28</v>
      </c>
      <c r="M87" s="19" t="s">
        <v>28</v>
      </c>
      <c r="N87" s="19" t="s">
        <v>28</v>
      </c>
      <c r="O87" s="19" t="s">
        <v>28</v>
      </c>
      <c r="P87" s="19" t="s">
        <v>28</v>
      </c>
      <c r="Q87" s="19" t="s">
        <v>28</v>
      </c>
      <c r="R87" s="19" t="s">
        <v>28</v>
      </c>
      <c r="S87" s="19" t="s">
        <v>28</v>
      </c>
      <c r="T87" s="19" t="s">
        <v>28</v>
      </c>
      <c r="U87" s="19" t="s">
        <v>28</v>
      </c>
      <c r="V87" s="19" t="s">
        <v>28</v>
      </c>
      <c r="W87" s="19" t="s">
        <v>28</v>
      </c>
      <c r="X87" s="19" t="s">
        <v>28</v>
      </c>
      <c r="Y87" s="19" t="s">
        <v>28</v>
      </c>
      <c r="Z87" s="19" t="s">
        <v>28</v>
      </c>
      <c r="AA87" s="19" t="s">
        <v>28</v>
      </c>
      <c r="AB87" s="19" t="s">
        <v>28</v>
      </c>
      <c r="AC87" s="19" t="s">
        <v>28</v>
      </c>
      <c r="AD87" s="19" t="s">
        <v>28</v>
      </c>
      <c r="AE87" s="19" t="s">
        <v>28</v>
      </c>
      <c r="AF87" s="19" t="s">
        <v>28</v>
      </c>
      <c r="AG87" s="19" t="s">
        <v>28</v>
      </c>
      <c r="AH87" s="19" t="s">
        <v>28</v>
      </c>
      <c r="AI87" s="19" t="s">
        <v>28</v>
      </c>
      <c r="AJ87" s="19" t="s">
        <v>28</v>
      </c>
      <c r="AK87" s="19" t="s">
        <v>28</v>
      </c>
      <c r="AL87" s="19" t="s">
        <v>28</v>
      </c>
      <c r="AM87" s="19" t="s">
        <v>28</v>
      </c>
      <c r="AN87" s="19" t="s">
        <v>28</v>
      </c>
      <c r="AO87" s="19" t="s">
        <v>28</v>
      </c>
      <c r="AP87" s="19" t="s">
        <v>28</v>
      </c>
      <c r="AQ87" s="42" t="s">
        <v>28</v>
      </c>
      <c r="AR87" s="29"/>
      <c r="AS87" s="29"/>
      <c r="AT87" s="29"/>
      <c r="AU87" s="29"/>
      <c r="AV87" s="29"/>
      <c r="AW87" s="29"/>
      <c r="AX87" s="29"/>
    </row>
    <row r="88" spans="1:50" s="29" customFormat="1" ht="15.75" hidden="1" customHeight="1">
      <c r="A88" s="17"/>
      <c r="B88" s="26"/>
      <c r="C88" s="26"/>
      <c r="D88" s="42" t="s">
        <v>28</v>
      </c>
      <c r="E88" s="42" t="s">
        <v>28</v>
      </c>
      <c r="F88" s="42" t="s">
        <v>28</v>
      </c>
      <c r="G88" s="42" t="s">
        <v>28</v>
      </c>
      <c r="H88" s="19" t="s">
        <v>28</v>
      </c>
      <c r="I88" s="19" t="s">
        <v>28</v>
      </c>
      <c r="J88" s="19" t="s">
        <v>28</v>
      </c>
      <c r="K88" s="19" t="s">
        <v>28</v>
      </c>
      <c r="L88" s="19" t="s">
        <v>28</v>
      </c>
      <c r="M88" s="19" t="s">
        <v>28</v>
      </c>
      <c r="N88" s="19" t="s">
        <v>28</v>
      </c>
      <c r="O88" s="19" t="s">
        <v>28</v>
      </c>
      <c r="P88" s="19" t="s">
        <v>28</v>
      </c>
      <c r="Q88" s="19" t="s">
        <v>28</v>
      </c>
      <c r="R88" s="19" t="s">
        <v>28</v>
      </c>
      <c r="S88" s="19" t="s">
        <v>28</v>
      </c>
      <c r="T88" s="19" t="s">
        <v>28</v>
      </c>
      <c r="U88" s="19" t="s">
        <v>28</v>
      </c>
      <c r="V88" s="19" t="s">
        <v>28</v>
      </c>
      <c r="W88" s="19" t="s">
        <v>28</v>
      </c>
      <c r="X88" s="19" t="s">
        <v>28</v>
      </c>
      <c r="Y88" s="19" t="s">
        <v>28</v>
      </c>
      <c r="Z88" s="19" t="s">
        <v>28</v>
      </c>
      <c r="AA88" s="19" t="s">
        <v>28</v>
      </c>
      <c r="AB88" s="19" t="s">
        <v>28</v>
      </c>
      <c r="AC88" s="19" t="s">
        <v>28</v>
      </c>
      <c r="AD88" s="19" t="s">
        <v>28</v>
      </c>
      <c r="AE88" s="19" t="s">
        <v>28</v>
      </c>
      <c r="AF88" s="19" t="s">
        <v>28</v>
      </c>
      <c r="AG88" s="19" t="s">
        <v>28</v>
      </c>
      <c r="AH88" s="19" t="s">
        <v>28</v>
      </c>
      <c r="AI88" s="19" t="s">
        <v>28</v>
      </c>
      <c r="AJ88" s="19" t="s">
        <v>28</v>
      </c>
      <c r="AK88" s="19" t="s">
        <v>28</v>
      </c>
      <c r="AL88" s="19" t="s">
        <v>28</v>
      </c>
      <c r="AM88" s="19" t="s">
        <v>28</v>
      </c>
      <c r="AN88" s="19" t="s">
        <v>28</v>
      </c>
      <c r="AO88" s="19" t="s">
        <v>28</v>
      </c>
      <c r="AP88" s="19" t="s">
        <v>28</v>
      </c>
      <c r="AQ88" s="55" t="s">
        <v>28</v>
      </c>
    </row>
    <row r="89" spans="1:50" s="29" customFormat="1" ht="15.75" hidden="1" customHeight="1">
      <c r="A89" s="17"/>
      <c r="B89" s="26"/>
      <c r="C89" s="26"/>
      <c r="D89" s="42" t="s">
        <v>28</v>
      </c>
      <c r="E89" s="42" t="s">
        <v>28</v>
      </c>
      <c r="F89" s="42" t="s">
        <v>28</v>
      </c>
      <c r="G89" s="42" t="s">
        <v>28</v>
      </c>
      <c r="H89" s="19" t="s">
        <v>28</v>
      </c>
      <c r="I89" s="19" t="s">
        <v>28</v>
      </c>
      <c r="J89" s="19" t="s">
        <v>28</v>
      </c>
      <c r="K89" s="19" t="s">
        <v>28</v>
      </c>
      <c r="L89" s="19" t="s">
        <v>28</v>
      </c>
      <c r="M89" s="19" t="s">
        <v>28</v>
      </c>
      <c r="N89" s="19" t="s">
        <v>28</v>
      </c>
      <c r="O89" s="19" t="s">
        <v>28</v>
      </c>
      <c r="P89" s="19" t="s">
        <v>28</v>
      </c>
      <c r="Q89" s="19" t="s">
        <v>28</v>
      </c>
      <c r="R89" s="19" t="s">
        <v>28</v>
      </c>
      <c r="S89" s="19" t="s">
        <v>28</v>
      </c>
      <c r="T89" s="19" t="s">
        <v>28</v>
      </c>
      <c r="U89" s="19" t="s">
        <v>28</v>
      </c>
      <c r="V89" s="19" t="s">
        <v>28</v>
      </c>
      <c r="W89" s="19" t="s">
        <v>28</v>
      </c>
      <c r="X89" s="19" t="s">
        <v>28</v>
      </c>
      <c r="Y89" s="19" t="s">
        <v>28</v>
      </c>
      <c r="Z89" s="19" t="s">
        <v>28</v>
      </c>
      <c r="AA89" s="19" t="s">
        <v>28</v>
      </c>
      <c r="AB89" s="19" t="s">
        <v>28</v>
      </c>
      <c r="AC89" s="19" t="s">
        <v>28</v>
      </c>
      <c r="AD89" s="19" t="s">
        <v>28</v>
      </c>
      <c r="AE89" s="19" t="s">
        <v>28</v>
      </c>
      <c r="AF89" s="19" t="s">
        <v>28</v>
      </c>
      <c r="AG89" s="19" t="s">
        <v>28</v>
      </c>
      <c r="AH89" s="19" t="s">
        <v>28</v>
      </c>
      <c r="AI89" s="19" t="s">
        <v>28</v>
      </c>
      <c r="AJ89" s="19" t="s">
        <v>28</v>
      </c>
      <c r="AK89" s="19" t="s">
        <v>28</v>
      </c>
      <c r="AL89" s="19" t="s">
        <v>28</v>
      </c>
      <c r="AM89" s="19" t="s">
        <v>28</v>
      </c>
      <c r="AN89" s="19" t="s">
        <v>28</v>
      </c>
      <c r="AO89" s="19" t="s">
        <v>28</v>
      </c>
      <c r="AP89" s="19" t="s">
        <v>28</v>
      </c>
      <c r="AQ89" s="55" t="s">
        <v>28</v>
      </c>
    </row>
    <row r="90" spans="1:50" s="1" customFormat="1" ht="60.75" customHeight="1">
      <c r="A90" s="17" t="s">
        <v>94</v>
      </c>
      <c r="B90" s="26" t="s">
        <v>95</v>
      </c>
      <c r="C90" s="26" t="s">
        <v>27</v>
      </c>
      <c r="D90" s="42" t="s">
        <v>28</v>
      </c>
      <c r="E90" s="42" t="s">
        <v>28</v>
      </c>
      <c r="F90" s="42" t="s">
        <v>28</v>
      </c>
      <c r="G90" s="42" t="s">
        <v>28</v>
      </c>
      <c r="H90" s="19" t="s">
        <v>28</v>
      </c>
      <c r="I90" s="19" t="s">
        <v>28</v>
      </c>
      <c r="J90" s="19" t="s">
        <v>28</v>
      </c>
      <c r="K90" s="19" t="s">
        <v>28</v>
      </c>
      <c r="L90" s="19" t="s">
        <v>28</v>
      </c>
      <c r="M90" s="19" t="s">
        <v>28</v>
      </c>
      <c r="N90" s="19" t="s">
        <v>28</v>
      </c>
      <c r="O90" s="19" t="s">
        <v>28</v>
      </c>
      <c r="P90" s="19" t="s">
        <v>28</v>
      </c>
      <c r="Q90" s="19" t="s">
        <v>28</v>
      </c>
      <c r="R90" s="19" t="s">
        <v>28</v>
      </c>
      <c r="S90" s="19" t="s">
        <v>28</v>
      </c>
      <c r="T90" s="19" t="s">
        <v>28</v>
      </c>
      <c r="U90" s="19" t="s">
        <v>28</v>
      </c>
      <c r="V90" s="19" t="s">
        <v>28</v>
      </c>
      <c r="W90" s="19" t="s">
        <v>28</v>
      </c>
      <c r="X90" s="19" t="s">
        <v>28</v>
      </c>
      <c r="Y90" s="19" t="s">
        <v>28</v>
      </c>
      <c r="Z90" s="19" t="s">
        <v>28</v>
      </c>
      <c r="AA90" s="19" t="s">
        <v>28</v>
      </c>
      <c r="AB90" s="19" t="s">
        <v>28</v>
      </c>
      <c r="AC90" s="19" t="s">
        <v>28</v>
      </c>
      <c r="AD90" s="19" t="s">
        <v>28</v>
      </c>
      <c r="AE90" s="19" t="s">
        <v>28</v>
      </c>
      <c r="AF90" s="19" t="s">
        <v>28</v>
      </c>
      <c r="AG90" s="19" t="s">
        <v>28</v>
      </c>
      <c r="AH90" s="19" t="s">
        <v>28</v>
      </c>
      <c r="AI90" s="19" t="s">
        <v>28</v>
      </c>
      <c r="AJ90" s="19" t="s">
        <v>28</v>
      </c>
      <c r="AK90" s="19" t="s">
        <v>28</v>
      </c>
      <c r="AL90" s="19" t="s">
        <v>28</v>
      </c>
      <c r="AM90" s="19" t="s">
        <v>28</v>
      </c>
      <c r="AN90" s="19" t="s">
        <v>28</v>
      </c>
      <c r="AO90" s="19" t="s">
        <v>28</v>
      </c>
      <c r="AP90" s="19" t="s">
        <v>28</v>
      </c>
      <c r="AQ90" s="42" t="s">
        <v>28</v>
      </c>
      <c r="AR90" s="29"/>
      <c r="AS90" s="29"/>
      <c r="AT90" s="29"/>
      <c r="AU90" s="29"/>
      <c r="AV90" s="29"/>
      <c r="AW90" s="29"/>
      <c r="AX90" s="29"/>
    </row>
    <row r="91" spans="1:50" s="29" customFormat="1" ht="15.75" hidden="1" customHeight="1">
      <c r="A91" s="17"/>
      <c r="B91" s="26"/>
      <c r="C91" s="26"/>
      <c r="D91" s="42" t="s">
        <v>28</v>
      </c>
      <c r="E91" s="42" t="s">
        <v>28</v>
      </c>
      <c r="F91" s="42" t="s">
        <v>28</v>
      </c>
      <c r="G91" s="42" t="s">
        <v>28</v>
      </c>
      <c r="H91" s="19" t="s">
        <v>28</v>
      </c>
      <c r="I91" s="19" t="s">
        <v>28</v>
      </c>
      <c r="J91" s="19" t="s">
        <v>28</v>
      </c>
      <c r="K91" s="19" t="s">
        <v>28</v>
      </c>
      <c r="L91" s="19" t="s">
        <v>28</v>
      </c>
      <c r="M91" s="19" t="s">
        <v>28</v>
      </c>
      <c r="N91" s="19" t="s">
        <v>28</v>
      </c>
      <c r="O91" s="19" t="s">
        <v>28</v>
      </c>
      <c r="P91" s="19" t="s">
        <v>28</v>
      </c>
      <c r="Q91" s="19" t="s">
        <v>28</v>
      </c>
      <c r="R91" s="19" t="s">
        <v>28</v>
      </c>
      <c r="S91" s="19" t="s">
        <v>28</v>
      </c>
      <c r="T91" s="19" t="s">
        <v>28</v>
      </c>
      <c r="U91" s="19" t="s">
        <v>28</v>
      </c>
      <c r="V91" s="19" t="s">
        <v>28</v>
      </c>
      <c r="W91" s="19" t="s">
        <v>28</v>
      </c>
      <c r="X91" s="19" t="s">
        <v>28</v>
      </c>
      <c r="Y91" s="19" t="s">
        <v>28</v>
      </c>
      <c r="Z91" s="19" t="s">
        <v>28</v>
      </c>
      <c r="AA91" s="19" t="s">
        <v>28</v>
      </c>
      <c r="AB91" s="19" t="s">
        <v>28</v>
      </c>
      <c r="AC91" s="19" t="s">
        <v>28</v>
      </c>
      <c r="AD91" s="19" t="s">
        <v>28</v>
      </c>
      <c r="AE91" s="19" t="s">
        <v>28</v>
      </c>
      <c r="AF91" s="19" t="s">
        <v>28</v>
      </c>
      <c r="AG91" s="19" t="s">
        <v>28</v>
      </c>
      <c r="AH91" s="19" t="s">
        <v>28</v>
      </c>
      <c r="AI91" s="19" t="s">
        <v>28</v>
      </c>
      <c r="AJ91" s="19" t="s">
        <v>28</v>
      </c>
      <c r="AK91" s="19" t="s">
        <v>28</v>
      </c>
      <c r="AL91" s="19" t="s">
        <v>28</v>
      </c>
      <c r="AM91" s="19" t="s">
        <v>28</v>
      </c>
      <c r="AN91" s="19" t="s">
        <v>28</v>
      </c>
      <c r="AO91" s="19" t="s">
        <v>28</v>
      </c>
      <c r="AP91" s="19" t="s">
        <v>28</v>
      </c>
      <c r="AQ91" s="55" t="s">
        <v>28</v>
      </c>
    </row>
    <row r="92" spans="1:50" s="29" customFormat="1" ht="15.75" hidden="1" customHeight="1">
      <c r="A92" s="17"/>
      <c r="B92" s="26"/>
      <c r="C92" s="26"/>
      <c r="D92" s="42" t="s">
        <v>28</v>
      </c>
      <c r="E92" s="42" t="s">
        <v>28</v>
      </c>
      <c r="F92" s="42" t="s">
        <v>28</v>
      </c>
      <c r="G92" s="42" t="s">
        <v>28</v>
      </c>
      <c r="H92" s="19" t="s">
        <v>28</v>
      </c>
      <c r="I92" s="19" t="s">
        <v>28</v>
      </c>
      <c r="J92" s="19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19" t="s">
        <v>28</v>
      </c>
      <c r="P92" s="19" t="s">
        <v>28</v>
      </c>
      <c r="Q92" s="19" t="s">
        <v>28</v>
      </c>
      <c r="R92" s="19" t="s">
        <v>28</v>
      </c>
      <c r="S92" s="19" t="s">
        <v>28</v>
      </c>
      <c r="T92" s="19" t="s">
        <v>28</v>
      </c>
      <c r="U92" s="19" t="s">
        <v>28</v>
      </c>
      <c r="V92" s="19" t="s">
        <v>28</v>
      </c>
      <c r="W92" s="19" t="s">
        <v>28</v>
      </c>
      <c r="X92" s="19" t="s">
        <v>28</v>
      </c>
      <c r="Y92" s="19" t="s">
        <v>28</v>
      </c>
      <c r="Z92" s="19" t="s">
        <v>28</v>
      </c>
      <c r="AA92" s="19" t="s">
        <v>28</v>
      </c>
      <c r="AB92" s="19" t="s">
        <v>28</v>
      </c>
      <c r="AC92" s="19" t="s">
        <v>28</v>
      </c>
      <c r="AD92" s="19" t="s">
        <v>28</v>
      </c>
      <c r="AE92" s="19" t="s">
        <v>28</v>
      </c>
      <c r="AF92" s="19" t="s">
        <v>28</v>
      </c>
      <c r="AG92" s="19" t="s">
        <v>28</v>
      </c>
      <c r="AH92" s="19" t="s">
        <v>28</v>
      </c>
      <c r="AI92" s="19" t="s">
        <v>28</v>
      </c>
      <c r="AJ92" s="19" t="s">
        <v>28</v>
      </c>
      <c r="AK92" s="19" t="s">
        <v>28</v>
      </c>
      <c r="AL92" s="19" t="s">
        <v>28</v>
      </c>
      <c r="AM92" s="19" t="s">
        <v>28</v>
      </c>
      <c r="AN92" s="19" t="s">
        <v>28</v>
      </c>
      <c r="AO92" s="19" t="s">
        <v>28</v>
      </c>
      <c r="AP92" s="19" t="s">
        <v>28</v>
      </c>
      <c r="AQ92" s="55" t="s">
        <v>28</v>
      </c>
    </row>
    <row r="93" spans="1:50" s="1" customFormat="1" ht="60.75" customHeight="1">
      <c r="A93" s="17" t="s">
        <v>96</v>
      </c>
      <c r="B93" s="26" t="s">
        <v>97</v>
      </c>
      <c r="C93" s="26" t="s">
        <v>27</v>
      </c>
      <c r="D93" s="42" t="s">
        <v>28</v>
      </c>
      <c r="E93" s="42" t="s">
        <v>28</v>
      </c>
      <c r="F93" s="42" t="s">
        <v>28</v>
      </c>
      <c r="G93" s="42" t="s">
        <v>28</v>
      </c>
      <c r="H93" s="19" t="s">
        <v>28</v>
      </c>
      <c r="I93" s="19" t="s">
        <v>28</v>
      </c>
      <c r="J93" s="19" t="s">
        <v>28</v>
      </c>
      <c r="K93" s="19" t="s">
        <v>28</v>
      </c>
      <c r="L93" s="19" t="s">
        <v>28</v>
      </c>
      <c r="M93" s="19" t="s">
        <v>28</v>
      </c>
      <c r="N93" s="19" t="s">
        <v>28</v>
      </c>
      <c r="O93" s="19" t="s">
        <v>28</v>
      </c>
      <c r="P93" s="19" t="s">
        <v>28</v>
      </c>
      <c r="Q93" s="19" t="s">
        <v>28</v>
      </c>
      <c r="R93" s="19" t="s">
        <v>28</v>
      </c>
      <c r="S93" s="19" t="s">
        <v>28</v>
      </c>
      <c r="T93" s="19" t="s">
        <v>28</v>
      </c>
      <c r="U93" s="19" t="s">
        <v>28</v>
      </c>
      <c r="V93" s="19" t="s">
        <v>28</v>
      </c>
      <c r="W93" s="19" t="s">
        <v>28</v>
      </c>
      <c r="X93" s="19" t="s">
        <v>28</v>
      </c>
      <c r="Y93" s="19" t="s">
        <v>28</v>
      </c>
      <c r="Z93" s="19" t="s">
        <v>28</v>
      </c>
      <c r="AA93" s="19" t="s">
        <v>28</v>
      </c>
      <c r="AB93" s="19" t="s">
        <v>28</v>
      </c>
      <c r="AC93" s="19" t="s">
        <v>28</v>
      </c>
      <c r="AD93" s="19" t="s">
        <v>28</v>
      </c>
      <c r="AE93" s="19" t="s">
        <v>28</v>
      </c>
      <c r="AF93" s="19" t="s">
        <v>28</v>
      </c>
      <c r="AG93" s="19" t="s">
        <v>28</v>
      </c>
      <c r="AH93" s="19" t="s">
        <v>28</v>
      </c>
      <c r="AI93" s="19" t="s">
        <v>28</v>
      </c>
      <c r="AJ93" s="19" t="s">
        <v>28</v>
      </c>
      <c r="AK93" s="19" t="s">
        <v>28</v>
      </c>
      <c r="AL93" s="19" t="s">
        <v>28</v>
      </c>
      <c r="AM93" s="19" t="s">
        <v>28</v>
      </c>
      <c r="AN93" s="19" t="s">
        <v>28</v>
      </c>
      <c r="AO93" s="19" t="s">
        <v>28</v>
      </c>
      <c r="AP93" s="19" t="s">
        <v>28</v>
      </c>
      <c r="AQ93" s="42" t="s">
        <v>28</v>
      </c>
      <c r="AR93" s="29"/>
      <c r="AS93" s="29"/>
      <c r="AT93" s="29"/>
      <c r="AU93" s="29"/>
      <c r="AV93" s="29"/>
      <c r="AW93" s="29"/>
      <c r="AX93" s="29"/>
    </row>
    <row r="94" spans="1:50" s="29" customFormat="1" ht="15.75" hidden="1" customHeight="1">
      <c r="A94" s="17"/>
      <c r="B94" s="26"/>
      <c r="C94" s="26"/>
      <c r="D94" s="42" t="s">
        <v>28</v>
      </c>
      <c r="E94" s="42" t="s">
        <v>28</v>
      </c>
      <c r="F94" s="42" t="s">
        <v>28</v>
      </c>
      <c r="G94" s="42" t="s">
        <v>28</v>
      </c>
      <c r="H94" s="19" t="s">
        <v>28</v>
      </c>
      <c r="I94" s="19" t="s">
        <v>28</v>
      </c>
      <c r="J94" s="19" t="s">
        <v>28</v>
      </c>
      <c r="K94" s="19" t="s">
        <v>28</v>
      </c>
      <c r="L94" s="19" t="s">
        <v>28</v>
      </c>
      <c r="M94" s="19" t="s">
        <v>28</v>
      </c>
      <c r="N94" s="19" t="s">
        <v>28</v>
      </c>
      <c r="O94" s="19" t="s">
        <v>28</v>
      </c>
      <c r="P94" s="19" t="s">
        <v>28</v>
      </c>
      <c r="Q94" s="19" t="s">
        <v>28</v>
      </c>
      <c r="R94" s="19" t="s">
        <v>28</v>
      </c>
      <c r="S94" s="19" t="s">
        <v>28</v>
      </c>
      <c r="T94" s="19" t="s">
        <v>28</v>
      </c>
      <c r="U94" s="19" t="s">
        <v>28</v>
      </c>
      <c r="V94" s="19" t="s">
        <v>28</v>
      </c>
      <c r="W94" s="19" t="s">
        <v>28</v>
      </c>
      <c r="X94" s="19" t="s">
        <v>28</v>
      </c>
      <c r="Y94" s="19" t="s">
        <v>28</v>
      </c>
      <c r="Z94" s="19" t="s">
        <v>28</v>
      </c>
      <c r="AA94" s="19" t="s">
        <v>28</v>
      </c>
      <c r="AB94" s="19" t="s">
        <v>28</v>
      </c>
      <c r="AC94" s="19" t="s">
        <v>28</v>
      </c>
      <c r="AD94" s="19" t="s">
        <v>28</v>
      </c>
      <c r="AE94" s="19" t="s">
        <v>28</v>
      </c>
      <c r="AF94" s="19" t="s">
        <v>28</v>
      </c>
      <c r="AG94" s="19" t="s">
        <v>28</v>
      </c>
      <c r="AH94" s="19" t="s">
        <v>28</v>
      </c>
      <c r="AI94" s="19" t="s">
        <v>28</v>
      </c>
      <c r="AJ94" s="19" t="s">
        <v>28</v>
      </c>
      <c r="AK94" s="19" t="s">
        <v>28</v>
      </c>
      <c r="AL94" s="19" t="s">
        <v>28</v>
      </c>
      <c r="AM94" s="19" t="s">
        <v>28</v>
      </c>
      <c r="AN94" s="19" t="s">
        <v>28</v>
      </c>
      <c r="AO94" s="19" t="s">
        <v>28</v>
      </c>
      <c r="AP94" s="19" t="s">
        <v>28</v>
      </c>
      <c r="AQ94" s="55" t="s">
        <v>28</v>
      </c>
    </row>
    <row r="95" spans="1:50" s="29" customFormat="1" ht="15.75" hidden="1" customHeight="1">
      <c r="A95" s="17"/>
      <c r="B95" s="26"/>
      <c r="C95" s="26"/>
      <c r="D95" s="42" t="s">
        <v>28</v>
      </c>
      <c r="E95" s="42" t="s">
        <v>28</v>
      </c>
      <c r="F95" s="42" t="s">
        <v>28</v>
      </c>
      <c r="G95" s="42" t="s">
        <v>28</v>
      </c>
      <c r="H95" s="19" t="s">
        <v>28</v>
      </c>
      <c r="I95" s="19" t="s">
        <v>28</v>
      </c>
      <c r="J95" s="19" t="s">
        <v>28</v>
      </c>
      <c r="K95" s="19" t="s">
        <v>28</v>
      </c>
      <c r="L95" s="19" t="s">
        <v>28</v>
      </c>
      <c r="M95" s="19" t="s">
        <v>28</v>
      </c>
      <c r="N95" s="19" t="s">
        <v>28</v>
      </c>
      <c r="O95" s="19" t="s">
        <v>28</v>
      </c>
      <c r="P95" s="19" t="s">
        <v>28</v>
      </c>
      <c r="Q95" s="19" t="s">
        <v>28</v>
      </c>
      <c r="R95" s="19" t="s">
        <v>28</v>
      </c>
      <c r="S95" s="19" t="s">
        <v>28</v>
      </c>
      <c r="T95" s="19" t="s">
        <v>28</v>
      </c>
      <c r="U95" s="19" t="s">
        <v>28</v>
      </c>
      <c r="V95" s="19" t="s">
        <v>28</v>
      </c>
      <c r="W95" s="19" t="s">
        <v>28</v>
      </c>
      <c r="X95" s="19" t="s">
        <v>28</v>
      </c>
      <c r="Y95" s="19" t="s">
        <v>28</v>
      </c>
      <c r="Z95" s="19" t="s">
        <v>28</v>
      </c>
      <c r="AA95" s="19" t="s">
        <v>28</v>
      </c>
      <c r="AB95" s="19" t="s">
        <v>28</v>
      </c>
      <c r="AC95" s="19" t="s">
        <v>28</v>
      </c>
      <c r="AD95" s="19" t="s">
        <v>28</v>
      </c>
      <c r="AE95" s="19" t="s">
        <v>28</v>
      </c>
      <c r="AF95" s="19" t="s">
        <v>28</v>
      </c>
      <c r="AG95" s="19" t="s">
        <v>28</v>
      </c>
      <c r="AH95" s="19" t="s">
        <v>28</v>
      </c>
      <c r="AI95" s="19" t="s">
        <v>28</v>
      </c>
      <c r="AJ95" s="19" t="s">
        <v>28</v>
      </c>
      <c r="AK95" s="19" t="s">
        <v>28</v>
      </c>
      <c r="AL95" s="19" t="s">
        <v>28</v>
      </c>
      <c r="AM95" s="19" t="s">
        <v>28</v>
      </c>
      <c r="AN95" s="19" t="s">
        <v>28</v>
      </c>
      <c r="AO95" s="19" t="s">
        <v>28</v>
      </c>
      <c r="AP95" s="19" t="s">
        <v>28</v>
      </c>
      <c r="AQ95" s="55" t="s">
        <v>28</v>
      </c>
    </row>
    <row r="96" spans="1:50" s="1" customFormat="1" ht="60.75" customHeight="1">
      <c r="A96" s="17" t="s">
        <v>98</v>
      </c>
      <c r="B96" s="26" t="s">
        <v>99</v>
      </c>
      <c r="C96" s="26" t="s">
        <v>27</v>
      </c>
      <c r="D96" s="42" t="s">
        <v>28</v>
      </c>
      <c r="E96" s="42" t="s">
        <v>28</v>
      </c>
      <c r="F96" s="42" t="s">
        <v>28</v>
      </c>
      <c r="G96" s="42" t="s">
        <v>28</v>
      </c>
      <c r="H96" s="19" t="s">
        <v>28</v>
      </c>
      <c r="I96" s="19" t="s">
        <v>28</v>
      </c>
      <c r="J96" s="19" t="s">
        <v>28</v>
      </c>
      <c r="K96" s="19" t="s">
        <v>28</v>
      </c>
      <c r="L96" s="19" t="s">
        <v>28</v>
      </c>
      <c r="M96" s="19" t="s">
        <v>28</v>
      </c>
      <c r="N96" s="19" t="s">
        <v>28</v>
      </c>
      <c r="O96" s="19" t="s">
        <v>28</v>
      </c>
      <c r="P96" s="19" t="s">
        <v>28</v>
      </c>
      <c r="Q96" s="19" t="s">
        <v>28</v>
      </c>
      <c r="R96" s="19" t="s">
        <v>28</v>
      </c>
      <c r="S96" s="19" t="s">
        <v>28</v>
      </c>
      <c r="T96" s="19" t="s">
        <v>28</v>
      </c>
      <c r="U96" s="19" t="s">
        <v>28</v>
      </c>
      <c r="V96" s="19" t="s">
        <v>28</v>
      </c>
      <c r="W96" s="19" t="s">
        <v>28</v>
      </c>
      <c r="X96" s="19" t="s">
        <v>28</v>
      </c>
      <c r="Y96" s="19" t="s">
        <v>28</v>
      </c>
      <c r="Z96" s="19" t="s">
        <v>28</v>
      </c>
      <c r="AA96" s="19" t="s">
        <v>28</v>
      </c>
      <c r="AB96" s="19" t="s">
        <v>28</v>
      </c>
      <c r="AC96" s="19" t="s">
        <v>28</v>
      </c>
      <c r="AD96" s="19" t="s">
        <v>28</v>
      </c>
      <c r="AE96" s="19" t="s">
        <v>28</v>
      </c>
      <c r="AF96" s="19" t="s">
        <v>28</v>
      </c>
      <c r="AG96" s="19" t="s">
        <v>28</v>
      </c>
      <c r="AH96" s="19" t="s">
        <v>28</v>
      </c>
      <c r="AI96" s="19" t="s">
        <v>28</v>
      </c>
      <c r="AJ96" s="19" t="s">
        <v>28</v>
      </c>
      <c r="AK96" s="19" t="s">
        <v>28</v>
      </c>
      <c r="AL96" s="19" t="s">
        <v>28</v>
      </c>
      <c r="AM96" s="19" t="s">
        <v>28</v>
      </c>
      <c r="AN96" s="19" t="s">
        <v>28</v>
      </c>
      <c r="AO96" s="19" t="s">
        <v>28</v>
      </c>
      <c r="AP96" s="19" t="s">
        <v>28</v>
      </c>
      <c r="AQ96" s="42" t="s">
        <v>28</v>
      </c>
      <c r="AR96" s="29"/>
      <c r="AS96" s="29"/>
      <c r="AT96" s="29"/>
      <c r="AU96" s="29"/>
      <c r="AV96" s="29"/>
      <c r="AW96" s="29"/>
      <c r="AX96" s="29"/>
    </row>
    <row r="97" spans="1:50" s="29" customFormat="1" ht="15.75" hidden="1" customHeight="1">
      <c r="A97" s="17"/>
      <c r="B97" s="26"/>
      <c r="C97" s="26"/>
      <c r="D97" s="42" t="s">
        <v>28</v>
      </c>
      <c r="E97" s="42" t="s">
        <v>28</v>
      </c>
      <c r="F97" s="42" t="s">
        <v>28</v>
      </c>
      <c r="G97" s="42" t="s">
        <v>28</v>
      </c>
      <c r="H97" s="19" t="s">
        <v>28</v>
      </c>
      <c r="I97" s="19" t="s">
        <v>28</v>
      </c>
      <c r="J97" s="19" t="s">
        <v>28</v>
      </c>
      <c r="K97" s="19" t="s">
        <v>28</v>
      </c>
      <c r="L97" s="19" t="s">
        <v>28</v>
      </c>
      <c r="M97" s="19" t="s">
        <v>28</v>
      </c>
      <c r="N97" s="19" t="s">
        <v>28</v>
      </c>
      <c r="O97" s="19" t="s">
        <v>28</v>
      </c>
      <c r="P97" s="19" t="s">
        <v>28</v>
      </c>
      <c r="Q97" s="19" t="s">
        <v>28</v>
      </c>
      <c r="R97" s="19" t="s">
        <v>28</v>
      </c>
      <c r="S97" s="19" t="s">
        <v>28</v>
      </c>
      <c r="T97" s="19" t="s">
        <v>28</v>
      </c>
      <c r="U97" s="19" t="s">
        <v>28</v>
      </c>
      <c r="V97" s="19" t="s">
        <v>28</v>
      </c>
      <c r="W97" s="19" t="s">
        <v>28</v>
      </c>
      <c r="X97" s="19" t="s">
        <v>28</v>
      </c>
      <c r="Y97" s="19" t="s">
        <v>28</v>
      </c>
      <c r="Z97" s="19" t="s">
        <v>28</v>
      </c>
      <c r="AA97" s="19" t="s">
        <v>28</v>
      </c>
      <c r="AB97" s="19" t="s">
        <v>28</v>
      </c>
      <c r="AC97" s="19" t="s">
        <v>28</v>
      </c>
      <c r="AD97" s="19" t="s">
        <v>28</v>
      </c>
      <c r="AE97" s="19" t="s">
        <v>28</v>
      </c>
      <c r="AF97" s="19" t="s">
        <v>28</v>
      </c>
      <c r="AG97" s="19" t="s">
        <v>28</v>
      </c>
      <c r="AH97" s="19" t="s">
        <v>28</v>
      </c>
      <c r="AI97" s="19" t="s">
        <v>28</v>
      </c>
      <c r="AJ97" s="19" t="s">
        <v>28</v>
      </c>
      <c r="AK97" s="19" t="s">
        <v>28</v>
      </c>
      <c r="AL97" s="19" t="s">
        <v>28</v>
      </c>
      <c r="AM97" s="19" t="s">
        <v>28</v>
      </c>
      <c r="AN97" s="19" t="s">
        <v>28</v>
      </c>
      <c r="AO97" s="19" t="s">
        <v>28</v>
      </c>
      <c r="AP97" s="19" t="s">
        <v>28</v>
      </c>
      <c r="AQ97" s="55" t="s">
        <v>28</v>
      </c>
    </row>
    <row r="98" spans="1:50" s="29" customFormat="1" ht="15.75" hidden="1" customHeight="1">
      <c r="A98" s="17"/>
      <c r="B98" s="26"/>
      <c r="C98" s="26"/>
      <c r="D98" s="42" t="s">
        <v>28</v>
      </c>
      <c r="E98" s="42" t="s">
        <v>28</v>
      </c>
      <c r="F98" s="42" t="s">
        <v>28</v>
      </c>
      <c r="G98" s="42" t="s">
        <v>28</v>
      </c>
      <c r="H98" s="19" t="s">
        <v>28</v>
      </c>
      <c r="I98" s="19" t="s">
        <v>28</v>
      </c>
      <c r="J98" s="19" t="s">
        <v>28</v>
      </c>
      <c r="K98" s="19" t="s">
        <v>28</v>
      </c>
      <c r="L98" s="19" t="s">
        <v>28</v>
      </c>
      <c r="M98" s="19" t="s">
        <v>28</v>
      </c>
      <c r="N98" s="19" t="s">
        <v>28</v>
      </c>
      <c r="O98" s="19" t="s">
        <v>28</v>
      </c>
      <c r="P98" s="19" t="s">
        <v>28</v>
      </c>
      <c r="Q98" s="19" t="s">
        <v>28</v>
      </c>
      <c r="R98" s="19" t="s">
        <v>28</v>
      </c>
      <c r="S98" s="19" t="s">
        <v>28</v>
      </c>
      <c r="T98" s="19" t="s">
        <v>28</v>
      </c>
      <c r="U98" s="19" t="s">
        <v>28</v>
      </c>
      <c r="V98" s="19" t="s">
        <v>28</v>
      </c>
      <c r="W98" s="19" t="s">
        <v>28</v>
      </c>
      <c r="X98" s="19" t="s">
        <v>28</v>
      </c>
      <c r="Y98" s="19" t="s">
        <v>28</v>
      </c>
      <c r="Z98" s="19" t="s">
        <v>28</v>
      </c>
      <c r="AA98" s="19" t="s">
        <v>28</v>
      </c>
      <c r="AB98" s="19" t="s">
        <v>28</v>
      </c>
      <c r="AC98" s="19" t="s">
        <v>28</v>
      </c>
      <c r="AD98" s="19" t="s">
        <v>28</v>
      </c>
      <c r="AE98" s="19" t="s">
        <v>28</v>
      </c>
      <c r="AF98" s="19" t="s">
        <v>28</v>
      </c>
      <c r="AG98" s="19" t="s">
        <v>28</v>
      </c>
      <c r="AH98" s="19" t="s">
        <v>28</v>
      </c>
      <c r="AI98" s="19" t="s">
        <v>28</v>
      </c>
      <c r="AJ98" s="19" t="s">
        <v>28</v>
      </c>
      <c r="AK98" s="19" t="s">
        <v>28</v>
      </c>
      <c r="AL98" s="19" t="s">
        <v>28</v>
      </c>
      <c r="AM98" s="19" t="s">
        <v>28</v>
      </c>
      <c r="AN98" s="19" t="s">
        <v>28</v>
      </c>
      <c r="AO98" s="19" t="s">
        <v>28</v>
      </c>
      <c r="AP98" s="19" t="s">
        <v>28</v>
      </c>
      <c r="AQ98" s="55" t="s">
        <v>28</v>
      </c>
    </row>
    <row r="99" spans="1:50" s="1" customFormat="1" ht="60.75" customHeight="1">
      <c r="A99" s="17" t="s">
        <v>100</v>
      </c>
      <c r="B99" s="26" t="s">
        <v>101</v>
      </c>
      <c r="C99" s="26" t="s">
        <v>27</v>
      </c>
      <c r="D99" s="42" t="s">
        <v>28</v>
      </c>
      <c r="E99" s="42" t="s">
        <v>28</v>
      </c>
      <c r="F99" s="42" t="s">
        <v>28</v>
      </c>
      <c r="G99" s="42" t="s">
        <v>28</v>
      </c>
      <c r="H99" s="19" t="s">
        <v>28</v>
      </c>
      <c r="I99" s="19" t="s">
        <v>28</v>
      </c>
      <c r="J99" s="19" t="s">
        <v>28</v>
      </c>
      <c r="K99" s="19" t="s">
        <v>28</v>
      </c>
      <c r="L99" s="19" t="s">
        <v>28</v>
      </c>
      <c r="M99" s="19" t="s">
        <v>28</v>
      </c>
      <c r="N99" s="19" t="s">
        <v>28</v>
      </c>
      <c r="O99" s="19" t="s">
        <v>28</v>
      </c>
      <c r="P99" s="19" t="s">
        <v>28</v>
      </c>
      <c r="Q99" s="19" t="s">
        <v>28</v>
      </c>
      <c r="R99" s="19" t="s">
        <v>28</v>
      </c>
      <c r="S99" s="19" t="s">
        <v>28</v>
      </c>
      <c r="T99" s="19" t="s">
        <v>28</v>
      </c>
      <c r="U99" s="19" t="s">
        <v>28</v>
      </c>
      <c r="V99" s="19" t="s">
        <v>28</v>
      </c>
      <c r="W99" s="19" t="s">
        <v>28</v>
      </c>
      <c r="X99" s="19" t="s">
        <v>28</v>
      </c>
      <c r="Y99" s="19" t="s">
        <v>28</v>
      </c>
      <c r="Z99" s="19" t="s">
        <v>28</v>
      </c>
      <c r="AA99" s="19" t="s">
        <v>28</v>
      </c>
      <c r="AB99" s="19" t="s">
        <v>28</v>
      </c>
      <c r="AC99" s="19" t="s">
        <v>28</v>
      </c>
      <c r="AD99" s="19" t="s">
        <v>28</v>
      </c>
      <c r="AE99" s="19" t="s">
        <v>28</v>
      </c>
      <c r="AF99" s="19" t="s">
        <v>28</v>
      </c>
      <c r="AG99" s="19" t="s">
        <v>28</v>
      </c>
      <c r="AH99" s="19" t="s">
        <v>28</v>
      </c>
      <c r="AI99" s="19" t="s">
        <v>28</v>
      </c>
      <c r="AJ99" s="19" t="s">
        <v>28</v>
      </c>
      <c r="AK99" s="19" t="s">
        <v>28</v>
      </c>
      <c r="AL99" s="19" t="s">
        <v>28</v>
      </c>
      <c r="AM99" s="19" t="s">
        <v>28</v>
      </c>
      <c r="AN99" s="19" t="s">
        <v>28</v>
      </c>
      <c r="AO99" s="19" t="s">
        <v>28</v>
      </c>
      <c r="AP99" s="19" t="s">
        <v>28</v>
      </c>
      <c r="AQ99" s="42" t="s">
        <v>28</v>
      </c>
      <c r="AR99" s="29"/>
      <c r="AS99" s="29"/>
      <c r="AT99" s="29"/>
      <c r="AU99" s="29"/>
      <c r="AV99" s="29"/>
      <c r="AW99" s="29"/>
      <c r="AX99" s="29"/>
    </row>
    <row r="100" spans="1:50" s="1" customFormat="1" ht="60.75" customHeight="1">
      <c r="A100" s="17" t="s">
        <v>102</v>
      </c>
      <c r="B100" s="26" t="s">
        <v>103</v>
      </c>
      <c r="C100" s="26" t="s">
        <v>27</v>
      </c>
      <c r="D100" s="42" t="s">
        <v>28</v>
      </c>
      <c r="E100" s="42" t="s">
        <v>28</v>
      </c>
      <c r="F100" s="42" t="s">
        <v>28</v>
      </c>
      <c r="G100" s="42" t="s">
        <v>28</v>
      </c>
      <c r="H100" s="19" t="s">
        <v>28</v>
      </c>
      <c r="I100" s="19" t="s">
        <v>28</v>
      </c>
      <c r="J100" s="19" t="s">
        <v>28</v>
      </c>
      <c r="K100" s="19" t="s">
        <v>28</v>
      </c>
      <c r="L100" s="19" t="s">
        <v>28</v>
      </c>
      <c r="M100" s="19" t="s">
        <v>28</v>
      </c>
      <c r="N100" s="19" t="s">
        <v>28</v>
      </c>
      <c r="O100" s="19" t="s">
        <v>28</v>
      </c>
      <c r="P100" s="19" t="s">
        <v>28</v>
      </c>
      <c r="Q100" s="19" t="s">
        <v>28</v>
      </c>
      <c r="R100" s="19" t="s">
        <v>28</v>
      </c>
      <c r="S100" s="19" t="s">
        <v>28</v>
      </c>
      <c r="T100" s="19" t="s">
        <v>28</v>
      </c>
      <c r="U100" s="19" t="s">
        <v>28</v>
      </c>
      <c r="V100" s="19" t="s">
        <v>28</v>
      </c>
      <c r="W100" s="19" t="s">
        <v>28</v>
      </c>
      <c r="X100" s="19" t="s">
        <v>28</v>
      </c>
      <c r="Y100" s="19" t="s">
        <v>28</v>
      </c>
      <c r="Z100" s="19" t="s">
        <v>28</v>
      </c>
      <c r="AA100" s="19" t="s">
        <v>28</v>
      </c>
      <c r="AB100" s="19" t="s">
        <v>28</v>
      </c>
      <c r="AC100" s="19" t="s">
        <v>28</v>
      </c>
      <c r="AD100" s="19" t="s">
        <v>28</v>
      </c>
      <c r="AE100" s="19" t="s">
        <v>28</v>
      </c>
      <c r="AF100" s="19" t="s">
        <v>28</v>
      </c>
      <c r="AG100" s="19" t="s">
        <v>28</v>
      </c>
      <c r="AH100" s="19" t="s">
        <v>28</v>
      </c>
      <c r="AI100" s="19" t="s">
        <v>28</v>
      </c>
      <c r="AJ100" s="19" t="s">
        <v>28</v>
      </c>
      <c r="AK100" s="19" t="s">
        <v>28</v>
      </c>
      <c r="AL100" s="19" t="s">
        <v>28</v>
      </c>
      <c r="AM100" s="19" t="s">
        <v>28</v>
      </c>
      <c r="AN100" s="19" t="s">
        <v>28</v>
      </c>
      <c r="AO100" s="19" t="s">
        <v>28</v>
      </c>
      <c r="AP100" s="19" t="s">
        <v>28</v>
      </c>
      <c r="AQ100" s="42" t="s">
        <v>28</v>
      </c>
      <c r="AR100" s="29"/>
      <c r="AS100" s="29"/>
      <c r="AT100" s="29"/>
      <c r="AU100" s="29"/>
      <c r="AV100" s="29"/>
      <c r="AW100" s="29"/>
      <c r="AX100" s="29"/>
    </row>
    <row r="101" spans="1:50" s="29" customFormat="1" ht="15.75" hidden="1" customHeight="1">
      <c r="A101" s="17"/>
      <c r="B101" s="26"/>
      <c r="C101" s="26"/>
      <c r="D101" s="42" t="s">
        <v>28</v>
      </c>
      <c r="E101" s="42" t="s">
        <v>28</v>
      </c>
      <c r="F101" s="42" t="s">
        <v>28</v>
      </c>
      <c r="G101" s="42" t="s">
        <v>28</v>
      </c>
      <c r="H101" s="19" t="s">
        <v>28</v>
      </c>
      <c r="I101" s="19" t="s">
        <v>28</v>
      </c>
      <c r="J101" s="19" t="s">
        <v>28</v>
      </c>
      <c r="K101" s="19" t="s">
        <v>28</v>
      </c>
      <c r="L101" s="19" t="s">
        <v>28</v>
      </c>
      <c r="M101" s="19" t="s">
        <v>28</v>
      </c>
      <c r="N101" s="19" t="s">
        <v>28</v>
      </c>
      <c r="O101" s="19" t="s">
        <v>28</v>
      </c>
      <c r="P101" s="19" t="s">
        <v>28</v>
      </c>
      <c r="Q101" s="19" t="s">
        <v>28</v>
      </c>
      <c r="R101" s="19" t="s">
        <v>28</v>
      </c>
      <c r="S101" s="19" t="s">
        <v>28</v>
      </c>
      <c r="T101" s="19" t="s">
        <v>28</v>
      </c>
      <c r="U101" s="19" t="s">
        <v>28</v>
      </c>
      <c r="V101" s="19" t="s">
        <v>28</v>
      </c>
      <c r="W101" s="19" t="s">
        <v>28</v>
      </c>
      <c r="X101" s="19" t="s">
        <v>28</v>
      </c>
      <c r="Y101" s="19" t="s">
        <v>28</v>
      </c>
      <c r="Z101" s="19" t="s">
        <v>28</v>
      </c>
      <c r="AA101" s="19" t="s">
        <v>28</v>
      </c>
      <c r="AB101" s="19" t="s">
        <v>28</v>
      </c>
      <c r="AC101" s="19" t="s">
        <v>28</v>
      </c>
      <c r="AD101" s="19" t="s">
        <v>28</v>
      </c>
      <c r="AE101" s="19" t="s">
        <v>28</v>
      </c>
      <c r="AF101" s="19" t="s">
        <v>28</v>
      </c>
      <c r="AG101" s="19" t="s">
        <v>28</v>
      </c>
      <c r="AH101" s="19" t="s">
        <v>28</v>
      </c>
      <c r="AI101" s="19" t="s">
        <v>28</v>
      </c>
      <c r="AJ101" s="19" t="s">
        <v>28</v>
      </c>
      <c r="AK101" s="19" t="s">
        <v>28</v>
      </c>
      <c r="AL101" s="19" t="s">
        <v>28</v>
      </c>
      <c r="AM101" s="19" t="s">
        <v>28</v>
      </c>
      <c r="AN101" s="19" t="s">
        <v>28</v>
      </c>
      <c r="AO101" s="19" t="s">
        <v>28</v>
      </c>
      <c r="AP101" s="19" t="s">
        <v>28</v>
      </c>
      <c r="AQ101" s="55" t="s">
        <v>28</v>
      </c>
    </row>
    <row r="102" spans="1:50" s="29" customFormat="1" ht="15.75" hidden="1" customHeight="1">
      <c r="A102" s="17"/>
      <c r="B102" s="26"/>
      <c r="C102" s="26"/>
      <c r="D102" s="42" t="s">
        <v>28</v>
      </c>
      <c r="E102" s="42" t="s">
        <v>28</v>
      </c>
      <c r="F102" s="42" t="s">
        <v>28</v>
      </c>
      <c r="G102" s="42" t="s">
        <v>28</v>
      </c>
      <c r="H102" s="19" t="s">
        <v>28</v>
      </c>
      <c r="I102" s="19" t="s">
        <v>28</v>
      </c>
      <c r="J102" s="19" t="s">
        <v>28</v>
      </c>
      <c r="K102" s="19" t="s">
        <v>28</v>
      </c>
      <c r="L102" s="19" t="s">
        <v>28</v>
      </c>
      <c r="M102" s="19" t="s">
        <v>28</v>
      </c>
      <c r="N102" s="19" t="s">
        <v>28</v>
      </c>
      <c r="O102" s="19" t="s">
        <v>28</v>
      </c>
      <c r="P102" s="19" t="s">
        <v>28</v>
      </c>
      <c r="Q102" s="19" t="s">
        <v>28</v>
      </c>
      <c r="R102" s="19" t="s">
        <v>28</v>
      </c>
      <c r="S102" s="19" t="s">
        <v>28</v>
      </c>
      <c r="T102" s="19" t="s">
        <v>28</v>
      </c>
      <c r="U102" s="19" t="s">
        <v>28</v>
      </c>
      <c r="V102" s="19" t="s">
        <v>28</v>
      </c>
      <c r="W102" s="19" t="s">
        <v>28</v>
      </c>
      <c r="X102" s="19" t="s">
        <v>28</v>
      </c>
      <c r="Y102" s="19" t="s">
        <v>28</v>
      </c>
      <c r="Z102" s="19" t="s">
        <v>28</v>
      </c>
      <c r="AA102" s="19" t="s">
        <v>28</v>
      </c>
      <c r="AB102" s="19" t="s">
        <v>28</v>
      </c>
      <c r="AC102" s="19" t="s">
        <v>28</v>
      </c>
      <c r="AD102" s="19" t="s">
        <v>28</v>
      </c>
      <c r="AE102" s="19" t="s">
        <v>28</v>
      </c>
      <c r="AF102" s="19" t="s">
        <v>28</v>
      </c>
      <c r="AG102" s="19" t="s">
        <v>28</v>
      </c>
      <c r="AH102" s="19" t="s">
        <v>28</v>
      </c>
      <c r="AI102" s="19" t="s">
        <v>28</v>
      </c>
      <c r="AJ102" s="19" t="s">
        <v>28</v>
      </c>
      <c r="AK102" s="19" t="s">
        <v>28</v>
      </c>
      <c r="AL102" s="19" t="s">
        <v>28</v>
      </c>
      <c r="AM102" s="19" t="s">
        <v>28</v>
      </c>
      <c r="AN102" s="19" t="s">
        <v>28</v>
      </c>
      <c r="AO102" s="19" t="s">
        <v>28</v>
      </c>
      <c r="AP102" s="19" t="s">
        <v>28</v>
      </c>
      <c r="AQ102" s="55" t="s">
        <v>28</v>
      </c>
    </row>
    <row r="103" spans="1:50" s="1" customFormat="1" ht="60.75" customHeight="1">
      <c r="A103" s="17" t="s">
        <v>104</v>
      </c>
      <c r="B103" s="26" t="s">
        <v>105</v>
      </c>
      <c r="C103" s="26" t="s">
        <v>27</v>
      </c>
      <c r="D103" s="42" t="s">
        <v>28</v>
      </c>
      <c r="E103" s="42" t="s">
        <v>28</v>
      </c>
      <c r="F103" s="42" t="s">
        <v>28</v>
      </c>
      <c r="G103" s="42" t="s">
        <v>28</v>
      </c>
      <c r="H103" s="19" t="s">
        <v>28</v>
      </c>
      <c r="I103" s="19" t="s">
        <v>28</v>
      </c>
      <c r="J103" s="19" t="s">
        <v>28</v>
      </c>
      <c r="K103" s="19" t="s">
        <v>28</v>
      </c>
      <c r="L103" s="19" t="s">
        <v>28</v>
      </c>
      <c r="M103" s="19" t="s">
        <v>28</v>
      </c>
      <c r="N103" s="19" t="s">
        <v>28</v>
      </c>
      <c r="O103" s="19" t="s">
        <v>28</v>
      </c>
      <c r="P103" s="19" t="s">
        <v>28</v>
      </c>
      <c r="Q103" s="19" t="s">
        <v>28</v>
      </c>
      <c r="R103" s="19" t="s">
        <v>28</v>
      </c>
      <c r="S103" s="19" t="s">
        <v>28</v>
      </c>
      <c r="T103" s="19" t="s">
        <v>28</v>
      </c>
      <c r="U103" s="19" t="s">
        <v>28</v>
      </c>
      <c r="V103" s="19" t="s">
        <v>28</v>
      </c>
      <c r="W103" s="19" t="s">
        <v>28</v>
      </c>
      <c r="X103" s="19" t="s">
        <v>28</v>
      </c>
      <c r="Y103" s="19" t="s">
        <v>28</v>
      </c>
      <c r="Z103" s="19" t="s">
        <v>28</v>
      </c>
      <c r="AA103" s="19" t="s">
        <v>28</v>
      </c>
      <c r="AB103" s="19" t="s">
        <v>28</v>
      </c>
      <c r="AC103" s="19" t="s">
        <v>28</v>
      </c>
      <c r="AD103" s="19" t="s">
        <v>28</v>
      </c>
      <c r="AE103" s="19" t="s">
        <v>28</v>
      </c>
      <c r="AF103" s="19" t="s">
        <v>28</v>
      </c>
      <c r="AG103" s="19" t="s">
        <v>28</v>
      </c>
      <c r="AH103" s="19" t="s">
        <v>28</v>
      </c>
      <c r="AI103" s="19" t="s">
        <v>28</v>
      </c>
      <c r="AJ103" s="19" t="s">
        <v>28</v>
      </c>
      <c r="AK103" s="19" t="s">
        <v>28</v>
      </c>
      <c r="AL103" s="19" t="s">
        <v>28</v>
      </c>
      <c r="AM103" s="19" t="s">
        <v>28</v>
      </c>
      <c r="AN103" s="19" t="s">
        <v>28</v>
      </c>
      <c r="AO103" s="19" t="s">
        <v>28</v>
      </c>
      <c r="AP103" s="19" t="s">
        <v>28</v>
      </c>
      <c r="AQ103" s="42" t="s">
        <v>28</v>
      </c>
      <c r="AR103" s="29"/>
      <c r="AS103" s="29"/>
      <c r="AT103" s="29"/>
      <c r="AU103" s="29"/>
      <c r="AV103" s="29"/>
      <c r="AW103" s="29"/>
      <c r="AX103" s="29"/>
    </row>
    <row r="104" spans="1:50" s="29" customFormat="1" ht="15.75" hidden="1" customHeight="1">
      <c r="A104" s="17"/>
      <c r="B104" s="26"/>
      <c r="C104" s="26"/>
      <c r="D104" s="42"/>
      <c r="E104" s="42"/>
      <c r="F104" s="42"/>
      <c r="G104" s="42"/>
      <c r="H104" s="19"/>
      <c r="I104" s="19" t="s">
        <v>28</v>
      </c>
      <c r="J104" s="19"/>
      <c r="K104" s="19">
        <f>SUM(L104:O104)</f>
        <v>0</v>
      </c>
      <c r="L104" s="19"/>
      <c r="M104" s="19"/>
      <c r="N104" s="19"/>
      <c r="O104" s="19"/>
      <c r="P104" s="19" t="s">
        <v>28</v>
      </c>
      <c r="Q104" s="19" t="s">
        <v>28</v>
      </c>
      <c r="R104" s="19" t="s">
        <v>28</v>
      </c>
      <c r="S104" s="19" t="s">
        <v>28</v>
      </c>
      <c r="T104" s="19" t="s">
        <v>28</v>
      </c>
      <c r="U104" s="19"/>
      <c r="V104" s="19"/>
      <c r="W104" s="19"/>
      <c r="X104" s="19"/>
      <c r="Y104" s="19" t="s">
        <v>28</v>
      </c>
      <c r="Z104" s="19" t="s">
        <v>28</v>
      </c>
      <c r="AA104" s="19"/>
      <c r="AB104" s="19"/>
      <c r="AC104" s="19"/>
      <c r="AD104" s="19"/>
      <c r="AE104" s="19"/>
      <c r="AF104" s="19" t="s">
        <v>28</v>
      </c>
      <c r="AG104" s="19"/>
      <c r="AH104" s="19" t="s">
        <v>28</v>
      </c>
      <c r="AI104" s="19"/>
      <c r="AJ104" s="19" t="s">
        <v>28</v>
      </c>
      <c r="AK104" s="19"/>
      <c r="AL104" s="19" t="s">
        <v>28</v>
      </c>
      <c r="AM104" s="19"/>
      <c r="AN104" s="19" t="s">
        <v>28</v>
      </c>
      <c r="AO104" s="19">
        <f t="shared" ref="AO104:AO118" si="47">SUM(AE104,AG104,AI104,AK104,AM104)</f>
        <v>0</v>
      </c>
      <c r="AP104" s="19" t="s">
        <v>28</v>
      </c>
      <c r="AQ104" s="55"/>
    </row>
    <row r="105" spans="1:50" s="29" customFormat="1" ht="15.75" hidden="1" customHeight="1">
      <c r="A105" s="17"/>
      <c r="B105" s="26"/>
      <c r="C105" s="26"/>
      <c r="D105" s="42"/>
      <c r="E105" s="42"/>
      <c r="F105" s="42"/>
      <c r="G105" s="42"/>
      <c r="H105" s="19"/>
      <c r="I105" s="19" t="s">
        <v>28</v>
      </c>
      <c r="J105" s="19"/>
      <c r="K105" s="19">
        <f>SUM(L105:O105)</f>
        <v>0</v>
      </c>
      <c r="L105" s="19"/>
      <c r="M105" s="19"/>
      <c r="N105" s="19"/>
      <c r="O105" s="19"/>
      <c r="P105" s="19" t="s">
        <v>28</v>
      </c>
      <c r="Q105" s="19" t="s">
        <v>28</v>
      </c>
      <c r="R105" s="19" t="s">
        <v>28</v>
      </c>
      <c r="S105" s="19" t="s">
        <v>28</v>
      </c>
      <c r="T105" s="19" t="s">
        <v>28</v>
      </c>
      <c r="U105" s="19"/>
      <c r="V105" s="19"/>
      <c r="W105" s="19"/>
      <c r="X105" s="19"/>
      <c r="Y105" s="19" t="s">
        <v>28</v>
      </c>
      <c r="Z105" s="19" t="s">
        <v>28</v>
      </c>
      <c r="AA105" s="19"/>
      <c r="AB105" s="19"/>
      <c r="AC105" s="19"/>
      <c r="AD105" s="19"/>
      <c r="AE105" s="19"/>
      <c r="AF105" s="19" t="s">
        <v>28</v>
      </c>
      <c r="AG105" s="19"/>
      <c r="AH105" s="19" t="s">
        <v>28</v>
      </c>
      <c r="AI105" s="19"/>
      <c r="AJ105" s="19" t="s">
        <v>28</v>
      </c>
      <c r="AK105" s="19"/>
      <c r="AL105" s="19" t="s">
        <v>28</v>
      </c>
      <c r="AM105" s="19"/>
      <c r="AN105" s="19" t="s">
        <v>28</v>
      </c>
      <c r="AO105" s="19">
        <f t="shared" si="47"/>
        <v>0</v>
      </c>
      <c r="AP105" s="19" t="s">
        <v>28</v>
      </c>
      <c r="AQ105" s="55"/>
    </row>
    <row r="106" spans="1:50" s="1" customFormat="1" ht="77.25" customHeight="1">
      <c r="A106" s="17" t="s">
        <v>106</v>
      </c>
      <c r="B106" s="26" t="s">
        <v>107</v>
      </c>
      <c r="C106" s="26" t="s">
        <v>27</v>
      </c>
      <c r="D106" s="42" t="s">
        <v>28</v>
      </c>
      <c r="E106" s="42" t="s">
        <v>28</v>
      </c>
      <c r="F106" s="42" t="s">
        <v>28</v>
      </c>
      <c r="G106" s="42" t="s">
        <v>28</v>
      </c>
      <c r="H106" s="19">
        <f>SUM(H107,H110)</f>
        <v>0</v>
      </c>
      <c r="I106" s="19" t="s">
        <v>28</v>
      </c>
      <c r="J106" s="19">
        <f t="shared" ref="J106:AM106" si="48">SUM(J107,J110)</f>
        <v>0</v>
      </c>
      <c r="K106" s="19">
        <f t="shared" si="48"/>
        <v>0</v>
      </c>
      <c r="L106" s="19">
        <f t="shared" si="48"/>
        <v>0</v>
      </c>
      <c r="M106" s="19">
        <f t="shared" si="48"/>
        <v>0</v>
      </c>
      <c r="N106" s="19">
        <f t="shared" si="48"/>
        <v>0</v>
      </c>
      <c r="O106" s="19">
        <f t="shared" si="48"/>
        <v>0</v>
      </c>
      <c r="P106" s="19" t="s">
        <v>28</v>
      </c>
      <c r="Q106" s="19" t="s">
        <v>28</v>
      </c>
      <c r="R106" s="19" t="s">
        <v>28</v>
      </c>
      <c r="S106" s="19" t="s">
        <v>28</v>
      </c>
      <c r="T106" s="19" t="s">
        <v>28</v>
      </c>
      <c r="U106" s="19">
        <f t="shared" si="48"/>
        <v>0</v>
      </c>
      <c r="V106" s="19">
        <f t="shared" si="48"/>
        <v>0</v>
      </c>
      <c r="W106" s="19">
        <f t="shared" si="48"/>
        <v>0</v>
      </c>
      <c r="X106" s="19">
        <f t="shared" si="48"/>
        <v>0</v>
      </c>
      <c r="Y106" s="19" t="s">
        <v>28</v>
      </c>
      <c r="Z106" s="19" t="s">
        <v>28</v>
      </c>
      <c r="AA106" s="19">
        <f t="shared" si="48"/>
        <v>0</v>
      </c>
      <c r="AB106" s="19">
        <f t="shared" si="48"/>
        <v>0</v>
      </c>
      <c r="AC106" s="19">
        <f t="shared" ref="AC106:AD106" si="49">SUM(AC107,AC110)</f>
        <v>0</v>
      </c>
      <c r="AD106" s="19">
        <f t="shared" si="49"/>
        <v>0</v>
      </c>
      <c r="AE106" s="19">
        <f t="shared" si="48"/>
        <v>0</v>
      </c>
      <c r="AF106" s="19" t="s">
        <v>28</v>
      </c>
      <c r="AG106" s="19">
        <f t="shared" si="48"/>
        <v>0</v>
      </c>
      <c r="AH106" s="19" t="s">
        <v>28</v>
      </c>
      <c r="AI106" s="19">
        <f t="shared" si="48"/>
        <v>0</v>
      </c>
      <c r="AJ106" s="19" t="s">
        <v>28</v>
      </c>
      <c r="AK106" s="19">
        <f t="shared" ref="AK106" si="50">SUM(AK107,AK110)</f>
        <v>0</v>
      </c>
      <c r="AL106" s="19" t="s">
        <v>28</v>
      </c>
      <c r="AM106" s="19">
        <f t="shared" si="48"/>
        <v>0</v>
      </c>
      <c r="AN106" s="19" t="s">
        <v>28</v>
      </c>
      <c r="AO106" s="19">
        <f t="shared" si="47"/>
        <v>0</v>
      </c>
      <c r="AP106" s="19" t="s">
        <v>28</v>
      </c>
      <c r="AQ106" s="42" t="s">
        <v>28</v>
      </c>
      <c r="AR106" s="29"/>
      <c r="AS106" s="29"/>
      <c r="AT106" s="29"/>
      <c r="AU106" s="29"/>
      <c r="AV106" s="29"/>
      <c r="AW106" s="29"/>
      <c r="AX106" s="29"/>
    </row>
    <row r="107" spans="1:50" s="1" customFormat="1" ht="75.75" customHeight="1">
      <c r="A107" s="17" t="s">
        <v>108</v>
      </c>
      <c r="B107" s="26" t="s">
        <v>109</v>
      </c>
      <c r="C107" s="26" t="s">
        <v>27</v>
      </c>
      <c r="D107" s="42" t="s">
        <v>28</v>
      </c>
      <c r="E107" s="42" t="s">
        <v>28</v>
      </c>
      <c r="F107" s="42" t="s">
        <v>28</v>
      </c>
      <c r="G107" s="42" t="s">
        <v>28</v>
      </c>
      <c r="H107" s="19" t="s">
        <v>28</v>
      </c>
      <c r="I107" s="19" t="s">
        <v>28</v>
      </c>
      <c r="J107" s="19" t="s">
        <v>28</v>
      </c>
      <c r="K107" s="19" t="s">
        <v>28</v>
      </c>
      <c r="L107" s="19" t="s">
        <v>28</v>
      </c>
      <c r="M107" s="19" t="s">
        <v>28</v>
      </c>
      <c r="N107" s="19" t="s">
        <v>28</v>
      </c>
      <c r="O107" s="19" t="s">
        <v>28</v>
      </c>
      <c r="P107" s="19" t="s">
        <v>28</v>
      </c>
      <c r="Q107" s="19" t="s">
        <v>28</v>
      </c>
      <c r="R107" s="19" t="s">
        <v>28</v>
      </c>
      <c r="S107" s="19" t="s">
        <v>28</v>
      </c>
      <c r="T107" s="19" t="s">
        <v>28</v>
      </c>
      <c r="U107" s="19" t="s">
        <v>28</v>
      </c>
      <c r="V107" s="19" t="s">
        <v>28</v>
      </c>
      <c r="W107" s="19" t="s">
        <v>28</v>
      </c>
      <c r="X107" s="19" t="s">
        <v>28</v>
      </c>
      <c r="Y107" s="19" t="s">
        <v>28</v>
      </c>
      <c r="Z107" s="19" t="s">
        <v>28</v>
      </c>
      <c r="AA107" s="19" t="s">
        <v>28</v>
      </c>
      <c r="AB107" s="19" t="s">
        <v>28</v>
      </c>
      <c r="AC107" s="19" t="s">
        <v>28</v>
      </c>
      <c r="AD107" s="19" t="s">
        <v>28</v>
      </c>
      <c r="AE107" s="19" t="s">
        <v>28</v>
      </c>
      <c r="AF107" s="19" t="s">
        <v>28</v>
      </c>
      <c r="AG107" s="19" t="s">
        <v>28</v>
      </c>
      <c r="AH107" s="19" t="s">
        <v>28</v>
      </c>
      <c r="AI107" s="19" t="s">
        <v>28</v>
      </c>
      <c r="AJ107" s="19" t="s">
        <v>28</v>
      </c>
      <c r="AK107" s="19" t="s">
        <v>28</v>
      </c>
      <c r="AL107" s="19" t="s">
        <v>28</v>
      </c>
      <c r="AM107" s="19" t="s">
        <v>28</v>
      </c>
      <c r="AN107" s="19" t="s">
        <v>28</v>
      </c>
      <c r="AO107" s="19" t="s">
        <v>28</v>
      </c>
      <c r="AP107" s="19" t="s">
        <v>28</v>
      </c>
      <c r="AQ107" s="42" t="s">
        <v>28</v>
      </c>
      <c r="AR107" s="29"/>
      <c r="AS107" s="29"/>
      <c r="AT107" s="29"/>
      <c r="AU107" s="29"/>
      <c r="AV107" s="29"/>
      <c r="AW107" s="29"/>
      <c r="AX107" s="29"/>
    </row>
    <row r="108" spans="1:50" s="29" customFormat="1" ht="15.75" hidden="1" customHeight="1">
      <c r="A108" s="17"/>
      <c r="B108" s="26"/>
      <c r="C108" s="26"/>
      <c r="D108" s="42" t="s">
        <v>28</v>
      </c>
      <c r="E108" s="42" t="s">
        <v>28</v>
      </c>
      <c r="F108" s="42" t="s">
        <v>28</v>
      </c>
      <c r="G108" s="42" t="s">
        <v>28</v>
      </c>
      <c r="H108" s="19" t="s">
        <v>28</v>
      </c>
      <c r="I108" s="19" t="s">
        <v>28</v>
      </c>
      <c r="J108" s="19" t="s">
        <v>28</v>
      </c>
      <c r="K108" s="19" t="s">
        <v>28</v>
      </c>
      <c r="L108" s="19" t="s">
        <v>28</v>
      </c>
      <c r="M108" s="19" t="s">
        <v>28</v>
      </c>
      <c r="N108" s="19" t="s">
        <v>28</v>
      </c>
      <c r="O108" s="19" t="s">
        <v>28</v>
      </c>
      <c r="P108" s="19" t="s">
        <v>28</v>
      </c>
      <c r="Q108" s="19" t="s">
        <v>28</v>
      </c>
      <c r="R108" s="19" t="s">
        <v>28</v>
      </c>
      <c r="S108" s="19" t="s">
        <v>28</v>
      </c>
      <c r="T108" s="19" t="s">
        <v>28</v>
      </c>
      <c r="U108" s="19" t="s">
        <v>28</v>
      </c>
      <c r="V108" s="19" t="s">
        <v>28</v>
      </c>
      <c r="W108" s="19" t="s">
        <v>28</v>
      </c>
      <c r="X108" s="19" t="s">
        <v>28</v>
      </c>
      <c r="Y108" s="19" t="s">
        <v>28</v>
      </c>
      <c r="Z108" s="19" t="s">
        <v>28</v>
      </c>
      <c r="AA108" s="19" t="s">
        <v>28</v>
      </c>
      <c r="AB108" s="19" t="s">
        <v>28</v>
      </c>
      <c r="AC108" s="19" t="s">
        <v>28</v>
      </c>
      <c r="AD108" s="19" t="s">
        <v>28</v>
      </c>
      <c r="AE108" s="19" t="s">
        <v>28</v>
      </c>
      <c r="AF108" s="19" t="s">
        <v>28</v>
      </c>
      <c r="AG108" s="19" t="s">
        <v>28</v>
      </c>
      <c r="AH108" s="19" t="s">
        <v>28</v>
      </c>
      <c r="AI108" s="19" t="s">
        <v>28</v>
      </c>
      <c r="AJ108" s="19" t="s">
        <v>28</v>
      </c>
      <c r="AK108" s="19" t="s">
        <v>28</v>
      </c>
      <c r="AL108" s="19" t="s">
        <v>28</v>
      </c>
      <c r="AM108" s="19" t="s">
        <v>28</v>
      </c>
      <c r="AN108" s="19" t="s">
        <v>28</v>
      </c>
      <c r="AO108" s="19" t="s">
        <v>28</v>
      </c>
      <c r="AP108" s="19" t="s">
        <v>28</v>
      </c>
      <c r="AQ108" s="55" t="s">
        <v>28</v>
      </c>
    </row>
    <row r="109" spans="1:50" s="29" customFormat="1" ht="15.75" hidden="1" customHeight="1">
      <c r="A109" s="17"/>
      <c r="B109" s="26"/>
      <c r="C109" s="26"/>
      <c r="D109" s="42" t="s">
        <v>28</v>
      </c>
      <c r="E109" s="42" t="s">
        <v>28</v>
      </c>
      <c r="F109" s="42" t="s">
        <v>28</v>
      </c>
      <c r="G109" s="42" t="s">
        <v>28</v>
      </c>
      <c r="H109" s="19" t="s">
        <v>28</v>
      </c>
      <c r="I109" s="19" t="s">
        <v>28</v>
      </c>
      <c r="J109" s="19" t="s">
        <v>28</v>
      </c>
      <c r="K109" s="19" t="s">
        <v>28</v>
      </c>
      <c r="L109" s="19" t="s">
        <v>28</v>
      </c>
      <c r="M109" s="19" t="s">
        <v>28</v>
      </c>
      <c r="N109" s="19" t="s">
        <v>28</v>
      </c>
      <c r="O109" s="19" t="s">
        <v>28</v>
      </c>
      <c r="P109" s="19" t="s">
        <v>28</v>
      </c>
      <c r="Q109" s="19" t="s">
        <v>28</v>
      </c>
      <c r="R109" s="19" t="s">
        <v>28</v>
      </c>
      <c r="S109" s="19" t="s">
        <v>28</v>
      </c>
      <c r="T109" s="19" t="s">
        <v>28</v>
      </c>
      <c r="U109" s="19" t="s">
        <v>28</v>
      </c>
      <c r="V109" s="19" t="s">
        <v>28</v>
      </c>
      <c r="W109" s="19" t="s">
        <v>28</v>
      </c>
      <c r="X109" s="19" t="s">
        <v>28</v>
      </c>
      <c r="Y109" s="19" t="s">
        <v>28</v>
      </c>
      <c r="Z109" s="19" t="s">
        <v>28</v>
      </c>
      <c r="AA109" s="19" t="s">
        <v>28</v>
      </c>
      <c r="AB109" s="19" t="s">
        <v>28</v>
      </c>
      <c r="AC109" s="19" t="s">
        <v>28</v>
      </c>
      <c r="AD109" s="19" t="s">
        <v>28</v>
      </c>
      <c r="AE109" s="19" t="s">
        <v>28</v>
      </c>
      <c r="AF109" s="19" t="s">
        <v>28</v>
      </c>
      <c r="AG109" s="19" t="s">
        <v>28</v>
      </c>
      <c r="AH109" s="19" t="s">
        <v>28</v>
      </c>
      <c r="AI109" s="19" t="s">
        <v>28</v>
      </c>
      <c r="AJ109" s="19" t="s">
        <v>28</v>
      </c>
      <c r="AK109" s="19" t="s">
        <v>28</v>
      </c>
      <c r="AL109" s="19" t="s">
        <v>28</v>
      </c>
      <c r="AM109" s="19" t="s">
        <v>28</v>
      </c>
      <c r="AN109" s="19" t="s">
        <v>28</v>
      </c>
      <c r="AO109" s="19" t="s">
        <v>28</v>
      </c>
      <c r="AP109" s="19" t="s">
        <v>28</v>
      </c>
      <c r="AQ109" s="55" t="s">
        <v>28</v>
      </c>
    </row>
    <row r="110" spans="1:50" s="1" customFormat="1" ht="60.75" customHeight="1">
      <c r="A110" s="17" t="s">
        <v>110</v>
      </c>
      <c r="B110" s="60" t="s">
        <v>161</v>
      </c>
      <c r="C110" s="26" t="s">
        <v>27</v>
      </c>
      <c r="D110" s="42" t="s">
        <v>28</v>
      </c>
      <c r="E110" s="42" t="s">
        <v>28</v>
      </c>
      <c r="F110" s="42" t="s">
        <v>28</v>
      </c>
      <c r="G110" s="42" t="s">
        <v>28</v>
      </c>
      <c r="H110" s="19" t="s">
        <v>28</v>
      </c>
      <c r="I110" s="19" t="s">
        <v>28</v>
      </c>
      <c r="J110" s="19" t="s">
        <v>28</v>
      </c>
      <c r="K110" s="19" t="s">
        <v>28</v>
      </c>
      <c r="L110" s="19" t="s">
        <v>28</v>
      </c>
      <c r="M110" s="19" t="s">
        <v>28</v>
      </c>
      <c r="N110" s="19" t="s">
        <v>28</v>
      </c>
      <c r="O110" s="19" t="s">
        <v>28</v>
      </c>
      <c r="P110" s="19" t="s">
        <v>28</v>
      </c>
      <c r="Q110" s="19" t="s">
        <v>28</v>
      </c>
      <c r="R110" s="19" t="s">
        <v>28</v>
      </c>
      <c r="S110" s="19" t="s">
        <v>28</v>
      </c>
      <c r="T110" s="19" t="s">
        <v>28</v>
      </c>
      <c r="U110" s="19" t="s">
        <v>28</v>
      </c>
      <c r="V110" s="19" t="s">
        <v>28</v>
      </c>
      <c r="W110" s="19" t="s">
        <v>28</v>
      </c>
      <c r="X110" s="19" t="s">
        <v>28</v>
      </c>
      <c r="Y110" s="19" t="s">
        <v>28</v>
      </c>
      <c r="Z110" s="19" t="s">
        <v>28</v>
      </c>
      <c r="AA110" s="19" t="s">
        <v>28</v>
      </c>
      <c r="AB110" s="19" t="s">
        <v>28</v>
      </c>
      <c r="AC110" s="19" t="s">
        <v>28</v>
      </c>
      <c r="AD110" s="19" t="s">
        <v>28</v>
      </c>
      <c r="AE110" s="19" t="s">
        <v>28</v>
      </c>
      <c r="AF110" s="19" t="s">
        <v>28</v>
      </c>
      <c r="AG110" s="19" t="s">
        <v>28</v>
      </c>
      <c r="AH110" s="19" t="s">
        <v>28</v>
      </c>
      <c r="AI110" s="19" t="s">
        <v>28</v>
      </c>
      <c r="AJ110" s="19" t="s">
        <v>28</v>
      </c>
      <c r="AK110" s="19" t="s">
        <v>28</v>
      </c>
      <c r="AL110" s="19" t="s">
        <v>28</v>
      </c>
      <c r="AM110" s="19" t="s">
        <v>28</v>
      </c>
      <c r="AN110" s="19" t="s">
        <v>28</v>
      </c>
      <c r="AO110" s="19" t="s">
        <v>28</v>
      </c>
      <c r="AP110" s="19" t="s">
        <v>28</v>
      </c>
      <c r="AQ110" s="42" t="s">
        <v>28</v>
      </c>
      <c r="AR110" s="29"/>
      <c r="AS110" s="29"/>
      <c r="AT110" s="29"/>
      <c r="AU110" s="29"/>
      <c r="AV110" s="29"/>
      <c r="AW110" s="29"/>
      <c r="AX110" s="29"/>
    </row>
    <row r="111" spans="1:50" s="29" customFormat="1" ht="15.75" hidden="1" customHeight="1">
      <c r="A111" s="17"/>
      <c r="B111" s="26"/>
      <c r="C111" s="26"/>
      <c r="D111" s="42"/>
      <c r="E111" s="42"/>
      <c r="F111" s="42"/>
      <c r="G111" s="42"/>
      <c r="H111" s="19"/>
      <c r="I111" s="19" t="s">
        <v>28</v>
      </c>
      <c r="J111" s="19"/>
      <c r="K111" s="19">
        <f>SUM(L111:O111)</f>
        <v>0</v>
      </c>
      <c r="L111" s="19"/>
      <c r="M111" s="19"/>
      <c r="N111" s="19"/>
      <c r="O111" s="19"/>
      <c r="P111" s="19" t="s">
        <v>28</v>
      </c>
      <c r="Q111" s="19" t="s">
        <v>28</v>
      </c>
      <c r="R111" s="19" t="s">
        <v>28</v>
      </c>
      <c r="S111" s="19" t="s">
        <v>28</v>
      </c>
      <c r="T111" s="19" t="s">
        <v>28</v>
      </c>
      <c r="U111" s="19"/>
      <c r="V111" s="19"/>
      <c r="W111" s="19"/>
      <c r="X111" s="19"/>
      <c r="Y111" s="19" t="s">
        <v>28</v>
      </c>
      <c r="Z111" s="19" t="s">
        <v>28</v>
      </c>
      <c r="AA111" s="19"/>
      <c r="AB111" s="19"/>
      <c r="AC111" s="19"/>
      <c r="AD111" s="19"/>
      <c r="AE111" s="19"/>
      <c r="AF111" s="19" t="s">
        <v>28</v>
      </c>
      <c r="AG111" s="19"/>
      <c r="AH111" s="19" t="s">
        <v>28</v>
      </c>
      <c r="AI111" s="19"/>
      <c r="AJ111" s="19" t="s">
        <v>28</v>
      </c>
      <c r="AK111" s="19"/>
      <c r="AL111" s="19" t="s">
        <v>28</v>
      </c>
      <c r="AM111" s="19"/>
      <c r="AN111" s="19" t="s">
        <v>28</v>
      </c>
      <c r="AO111" s="19">
        <f t="shared" si="47"/>
        <v>0</v>
      </c>
      <c r="AP111" s="19" t="s">
        <v>28</v>
      </c>
      <c r="AQ111" s="55"/>
    </row>
    <row r="112" spans="1:50" s="29" customFormat="1" ht="15.75" hidden="1" customHeight="1">
      <c r="A112" s="17"/>
      <c r="B112" s="26"/>
      <c r="C112" s="26"/>
      <c r="D112" s="42"/>
      <c r="E112" s="42"/>
      <c r="F112" s="42"/>
      <c r="G112" s="42"/>
      <c r="H112" s="19"/>
      <c r="I112" s="19" t="s">
        <v>28</v>
      </c>
      <c r="J112" s="19"/>
      <c r="K112" s="19">
        <f>SUM(L112:O112)</f>
        <v>0</v>
      </c>
      <c r="L112" s="19"/>
      <c r="M112" s="19"/>
      <c r="N112" s="19"/>
      <c r="O112" s="19"/>
      <c r="P112" s="19" t="s">
        <v>28</v>
      </c>
      <c r="Q112" s="19" t="s">
        <v>28</v>
      </c>
      <c r="R112" s="19" t="s">
        <v>28</v>
      </c>
      <c r="S112" s="19" t="s">
        <v>28</v>
      </c>
      <c r="T112" s="19" t="s">
        <v>28</v>
      </c>
      <c r="U112" s="19"/>
      <c r="V112" s="19"/>
      <c r="W112" s="19"/>
      <c r="X112" s="19"/>
      <c r="Y112" s="19" t="s">
        <v>28</v>
      </c>
      <c r="Z112" s="19" t="s">
        <v>28</v>
      </c>
      <c r="AA112" s="19"/>
      <c r="AB112" s="19"/>
      <c r="AC112" s="19"/>
      <c r="AD112" s="19"/>
      <c r="AE112" s="19"/>
      <c r="AF112" s="19" t="s">
        <v>28</v>
      </c>
      <c r="AG112" s="19"/>
      <c r="AH112" s="19" t="s">
        <v>28</v>
      </c>
      <c r="AI112" s="19"/>
      <c r="AJ112" s="19" t="s">
        <v>28</v>
      </c>
      <c r="AK112" s="19"/>
      <c r="AL112" s="19" t="s">
        <v>28</v>
      </c>
      <c r="AM112" s="19"/>
      <c r="AN112" s="19" t="s">
        <v>28</v>
      </c>
      <c r="AO112" s="19">
        <f t="shared" si="47"/>
        <v>0</v>
      </c>
      <c r="AP112" s="19" t="s">
        <v>28</v>
      </c>
      <c r="AQ112" s="55"/>
    </row>
    <row r="113" spans="1:50" s="1" customFormat="1" ht="60.75" customHeight="1">
      <c r="A113" s="17" t="s">
        <v>111</v>
      </c>
      <c r="B113" s="26" t="s">
        <v>112</v>
      </c>
      <c r="C113" s="26" t="s">
        <v>27</v>
      </c>
      <c r="D113" s="42" t="s">
        <v>28</v>
      </c>
      <c r="E113" s="42" t="s">
        <v>28</v>
      </c>
      <c r="F113" s="42" t="s">
        <v>28</v>
      </c>
      <c r="G113" s="42" t="s">
        <v>28</v>
      </c>
      <c r="H113" s="19">
        <f>SUM(H114:H115)</f>
        <v>0</v>
      </c>
      <c r="I113" s="19" t="s">
        <v>28</v>
      </c>
      <c r="J113" s="19">
        <f t="shared" ref="J113:AM113" si="51">SUM(J114:J115)</f>
        <v>0</v>
      </c>
      <c r="K113" s="19">
        <f t="shared" si="51"/>
        <v>0</v>
      </c>
      <c r="L113" s="19">
        <f t="shared" si="51"/>
        <v>0</v>
      </c>
      <c r="M113" s="19">
        <f t="shared" si="51"/>
        <v>0</v>
      </c>
      <c r="N113" s="19">
        <f t="shared" si="51"/>
        <v>0</v>
      </c>
      <c r="O113" s="19">
        <f t="shared" si="51"/>
        <v>0</v>
      </c>
      <c r="P113" s="19" t="s">
        <v>28</v>
      </c>
      <c r="Q113" s="19" t="s">
        <v>28</v>
      </c>
      <c r="R113" s="19" t="s">
        <v>28</v>
      </c>
      <c r="S113" s="19" t="s">
        <v>28</v>
      </c>
      <c r="T113" s="19" t="s">
        <v>28</v>
      </c>
      <c r="U113" s="19">
        <f t="shared" si="51"/>
        <v>0</v>
      </c>
      <c r="V113" s="19">
        <f t="shared" si="51"/>
        <v>0</v>
      </c>
      <c r="W113" s="19">
        <f t="shared" si="51"/>
        <v>0</v>
      </c>
      <c r="X113" s="19">
        <f t="shared" si="51"/>
        <v>0</v>
      </c>
      <c r="Y113" s="19" t="s">
        <v>28</v>
      </c>
      <c r="Z113" s="19" t="s">
        <v>28</v>
      </c>
      <c r="AA113" s="19">
        <f t="shared" si="51"/>
        <v>0</v>
      </c>
      <c r="AB113" s="19">
        <f t="shared" si="51"/>
        <v>0</v>
      </c>
      <c r="AC113" s="19">
        <f t="shared" ref="AC113:AD113" si="52">SUM(AC114:AC115)</f>
        <v>0</v>
      </c>
      <c r="AD113" s="19">
        <f t="shared" si="52"/>
        <v>0</v>
      </c>
      <c r="AE113" s="19">
        <f t="shared" si="51"/>
        <v>0</v>
      </c>
      <c r="AF113" s="19" t="s">
        <v>28</v>
      </c>
      <c r="AG113" s="19">
        <f t="shared" si="51"/>
        <v>0</v>
      </c>
      <c r="AH113" s="19" t="s">
        <v>28</v>
      </c>
      <c r="AI113" s="19">
        <f t="shared" si="51"/>
        <v>0</v>
      </c>
      <c r="AJ113" s="19" t="s">
        <v>28</v>
      </c>
      <c r="AK113" s="19">
        <f t="shared" ref="AK113" si="53">SUM(AK114:AK115)</f>
        <v>0</v>
      </c>
      <c r="AL113" s="19" t="s">
        <v>28</v>
      </c>
      <c r="AM113" s="19">
        <f t="shared" si="51"/>
        <v>0</v>
      </c>
      <c r="AN113" s="19" t="s">
        <v>28</v>
      </c>
      <c r="AO113" s="19">
        <f t="shared" si="47"/>
        <v>0</v>
      </c>
      <c r="AP113" s="19" t="s">
        <v>28</v>
      </c>
      <c r="AQ113" s="42" t="s">
        <v>28</v>
      </c>
      <c r="AR113" s="29"/>
      <c r="AS113" s="29"/>
      <c r="AT113" s="29"/>
      <c r="AU113" s="29"/>
      <c r="AV113" s="29"/>
      <c r="AW113" s="29"/>
      <c r="AX113" s="29"/>
    </row>
    <row r="114" spans="1:50" s="1" customFormat="1" ht="15.75" hidden="1" customHeight="1">
      <c r="A114" s="17"/>
      <c r="B114" s="26"/>
      <c r="C114" s="26"/>
      <c r="D114" s="42"/>
      <c r="E114" s="42"/>
      <c r="F114" s="42"/>
      <c r="G114" s="42"/>
      <c r="H114" s="19"/>
      <c r="I114" s="19" t="s">
        <v>28</v>
      </c>
      <c r="J114" s="19"/>
      <c r="K114" s="19">
        <f>SUM(L114:O114)</f>
        <v>0</v>
      </c>
      <c r="L114" s="19"/>
      <c r="M114" s="19"/>
      <c r="N114" s="19"/>
      <c r="O114" s="19"/>
      <c r="P114" s="19" t="s">
        <v>28</v>
      </c>
      <c r="Q114" s="19" t="s">
        <v>28</v>
      </c>
      <c r="R114" s="19" t="s">
        <v>28</v>
      </c>
      <c r="S114" s="19" t="s">
        <v>28</v>
      </c>
      <c r="T114" s="19" t="s">
        <v>28</v>
      </c>
      <c r="U114" s="19"/>
      <c r="V114" s="19"/>
      <c r="W114" s="19"/>
      <c r="X114" s="19"/>
      <c r="Y114" s="19" t="s">
        <v>28</v>
      </c>
      <c r="Z114" s="19" t="s">
        <v>28</v>
      </c>
      <c r="AA114" s="19"/>
      <c r="AB114" s="19"/>
      <c r="AC114" s="19"/>
      <c r="AD114" s="19"/>
      <c r="AE114" s="19"/>
      <c r="AF114" s="19" t="s">
        <v>28</v>
      </c>
      <c r="AG114" s="19"/>
      <c r="AH114" s="19" t="s">
        <v>28</v>
      </c>
      <c r="AI114" s="19"/>
      <c r="AJ114" s="19" t="s">
        <v>28</v>
      </c>
      <c r="AK114" s="19"/>
      <c r="AL114" s="19" t="s">
        <v>28</v>
      </c>
      <c r="AM114" s="19"/>
      <c r="AN114" s="19" t="s">
        <v>28</v>
      </c>
      <c r="AO114" s="19">
        <f t="shared" si="47"/>
        <v>0</v>
      </c>
      <c r="AP114" s="19" t="s">
        <v>28</v>
      </c>
      <c r="AQ114" s="55"/>
      <c r="AR114" s="29"/>
      <c r="AS114" s="29"/>
      <c r="AT114" s="29"/>
      <c r="AU114" s="29"/>
      <c r="AV114" s="29"/>
      <c r="AW114" s="29"/>
      <c r="AX114" s="29"/>
    </row>
    <row r="115" spans="1:50" s="1" customFormat="1" ht="15.75" hidden="1" customHeight="1">
      <c r="A115" s="17"/>
      <c r="B115" s="26"/>
      <c r="C115" s="26"/>
      <c r="D115" s="42"/>
      <c r="E115" s="42"/>
      <c r="F115" s="42"/>
      <c r="G115" s="42"/>
      <c r="H115" s="19"/>
      <c r="I115" s="19" t="s">
        <v>28</v>
      </c>
      <c r="J115" s="19"/>
      <c r="K115" s="19">
        <f>SUM(L115:O115)</f>
        <v>0</v>
      </c>
      <c r="L115" s="19"/>
      <c r="M115" s="19"/>
      <c r="N115" s="19"/>
      <c r="O115" s="19"/>
      <c r="P115" s="19" t="s">
        <v>28</v>
      </c>
      <c r="Q115" s="19" t="s">
        <v>28</v>
      </c>
      <c r="R115" s="19" t="s">
        <v>28</v>
      </c>
      <c r="S115" s="19" t="s">
        <v>28</v>
      </c>
      <c r="T115" s="19" t="s">
        <v>28</v>
      </c>
      <c r="U115" s="19"/>
      <c r="V115" s="19"/>
      <c r="W115" s="19"/>
      <c r="X115" s="19"/>
      <c r="Y115" s="19" t="s">
        <v>28</v>
      </c>
      <c r="Z115" s="19" t="s">
        <v>28</v>
      </c>
      <c r="AA115" s="19"/>
      <c r="AB115" s="19"/>
      <c r="AC115" s="19"/>
      <c r="AD115" s="19"/>
      <c r="AE115" s="19"/>
      <c r="AF115" s="19" t="s">
        <v>28</v>
      </c>
      <c r="AG115" s="19"/>
      <c r="AH115" s="19" t="s">
        <v>28</v>
      </c>
      <c r="AI115" s="19"/>
      <c r="AJ115" s="19" t="s">
        <v>28</v>
      </c>
      <c r="AK115" s="19"/>
      <c r="AL115" s="19" t="s">
        <v>28</v>
      </c>
      <c r="AM115" s="19"/>
      <c r="AN115" s="19" t="s">
        <v>28</v>
      </c>
      <c r="AO115" s="19">
        <f t="shared" si="47"/>
        <v>0</v>
      </c>
      <c r="AP115" s="19" t="s">
        <v>28</v>
      </c>
      <c r="AQ115" s="55"/>
      <c r="AR115" s="29"/>
      <c r="AS115" s="29"/>
      <c r="AT115" s="29"/>
      <c r="AU115" s="29"/>
      <c r="AV115" s="29"/>
      <c r="AW115" s="29"/>
      <c r="AX115" s="29"/>
    </row>
    <row r="116" spans="1:50" s="1" customFormat="1" ht="60.75" customHeight="1">
      <c r="A116" s="17" t="s">
        <v>113</v>
      </c>
      <c r="B116" s="26" t="s">
        <v>114</v>
      </c>
      <c r="C116" s="26" t="s">
        <v>27</v>
      </c>
      <c r="D116" s="42" t="s">
        <v>28</v>
      </c>
      <c r="E116" s="42" t="s">
        <v>28</v>
      </c>
      <c r="F116" s="42" t="s">
        <v>28</v>
      </c>
      <c r="G116" s="42" t="s">
        <v>28</v>
      </c>
      <c r="H116" s="19">
        <f>SUM(H117:H118)</f>
        <v>0</v>
      </c>
      <c r="I116" s="19" t="s">
        <v>28</v>
      </c>
      <c r="J116" s="19">
        <f t="shared" ref="J116:AM116" si="54">SUM(J117:J118)</f>
        <v>0</v>
      </c>
      <c r="K116" s="19">
        <f t="shared" si="54"/>
        <v>0</v>
      </c>
      <c r="L116" s="19">
        <f t="shared" si="54"/>
        <v>0</v>
      </c>
      <c r="M116" s="19">
        <f t="shared" si="54"/>
        <v>0</v>
      </c>
      <c r="N116" s="19">
        <f t="shared" si="54"/>
        <v>0</v>
      </c>
      <c r="O116" s="19">
        <f t="shared" si="54"/>
        <v>0</v>
      </c>
      <c r="P116" s="19" t="s">
        <v>28</v>
      </c>
      <c r="Q116" s="19" t="s">
        <v>28</v>
      </c>
      <c r="R116" s="19" t="s">
        <v>28</v>
      </c>
      <c r="S116" s="19" t="s">
        <v>28</v>
      </c>
      <c r="T116" s="19" t="s">
        <v>28</v>
      </c>
      <c r="U116" s="19">
        <f t="shared" si="54"/>
        <v>0</v>
      </c>
      <c r="V116" s="19">
        <f t="shared" si="54"/>
        <v>0</v>
      </c>
      <c r="W116" s="19">
        <f t="shared" si="54"/>
        <v>0</v>
      </c>
      <c r="X116" s="19">
        <f t="shared" si="54"/>
        <v>0</v>
      </c>
      <c r="Y116" s="19" t="s">
        <v>28</v>
      </c>
      <c r="Z116" s="19" t="s">
        <v>28</v>
      </c>
      <c r="AA116" s="19">
        <f t="shared" si="54"/>
        <v>0</v>
      </c>
      <c r="AB116" s="19">
        <f t="shared" si="54"/>
        <v>0</v>
      </c>
      <c r="AC116" s="19">
        <f t="shared" ref="AC116:AD116" si="55">SUM(AC117:AC118)</f>
        <v>0</v>
      </c>
      <c r="AD116" s="19">
        <f t="shared" si="55"/>
        <v>0</v>
      </c>
      <c r="AE116" s="19">
        <f t="shared" si="54"/>
        <v>0</v>
      </c>
      <c r="AF116" s="19" t="s">
        <v>28</v>
      </c>
      <c r="AG116" s="19">
        <f t="shared" si="54"/>
        <v>0</v>
      </c>
      <c r="AH116" s="19" t="s">
        <v>28</v>
      </c>
      <c r="AI116" s="19">
        <f t="shared" si="54"/>
        <v>0</v>
      </c>
      <c r="AJ116" s="19" t="s">
        <v>28</v>
      </c>
      <c r="AK116" s="19">
        <f t="shared" si="54"/>
        <v>0</v>
      </c>
      <c r="AL116" s="19" t="s">
        <v>28</v>
      </c>
      <c r="AM116" s="19">
        <f t="shared" si="54"/>
        <v>0</v>
      </c>
      <c r="AN116" s="19" t="s">
        <v>28</v>
      </c>
      <c r="AO116" s="19">
        <f t="shared" si="47"/>
        <v>0</v>
      </c>
      <c r="AP116" s="19" t="s">
        <v>28</v>
      </c>
      <c r="AQ116" s="42" t="s">
        <v>28</v>
      </c>
      <c r="AR116" s="29"/>
      <c r="AS116" s="29"/>
      <c r="AT116" s="29"/>
      <c r="AU116" s="29"/>
      <c r="AV116" s="29"/>
      <c r="AW116" s="29"/>
      <c r="AX116" s="29"/>
    </row>
    <row r="117" spans="1:50" s="29" customFormat="1" ht="17.25" hidden="1" customHeight="1">
      <c r="A117" s="17"/>
      <c r="B117" s="26"/>
      <c r="C117" s="26"/>
      <c r="D117" s="42"/>
      <c r="E117" s="42"/>
      <c r="F117" s="42"/>
      <c r="G117" s="42"/>
      <c r="H117" s="19"/>
      <c r="I117" s="19" t="s">
        <v>28</v>
      </c>
      <c r="J117" s="19"/>
      <c r="K117" s="19">
        <f>SUM(L117:O117)</f>
        <v>0</v>
      </c>
      <c r="L117" s="19"/>
      <c r="M117" s="19"/>
      <c r="N117" s="19"/>
      <c r="O117" s="19"/>
      <c r="P117" s="19" t="s">
        <v>28</v>
      </c>
      <c r="Q117" s="19" t="s">
        <v>28</v>
      </c>
      <c r="R117" s="19" t="s">
        <v>28</v>
      </c>
      <c r="S117" s="19" t="s">
        <v>28</v>
      </c>
      <c r="T117" s="19" t="s">
        <v>28</v>
      </c>
      <c r="U117" s="19"/>
      <c r="V117" s="19"/>
      <c r="W117" s="19"/>
      <c r="X117" s="19"/>
      <c r="Y117" s="19" t="s">
        <v>28</v>
      </c>
      <c r="Z117" s="19" t="s">
        <v>28</v>
      </c>
      <c r="AA117" s="19"/>
      <c r="AB117" s="19"/>
      <c r="AC117" s="19"/>
      <c r="AD117" s="19"/>
      <c r="AE117" s="19"/>
      <c r="AF117" s="19" t="s">
        <v>28</v>
      </c>
      <c r="AG117" s="19"/>
      <c r="AH117" s="19" t="s">
        <v>28</v>
      </c>
      <c r="AI117" s="19"/>
      <c r="AJ117" s="19" t="s">
        <v>28</v>
      </c>
      <c r="AK117" s="19"/>
      <c r="AL117" s="19" t="s">
        <v>28</v>
      </c>
      <c r="AM117" s="19"/>
      <c r="AN117" s="19" t="s">
        <v>28</v>
      </c>
      <c r="AO117" s="19">
        <f t="shared" si="47"/>
        <v>0</v>
      </c>
      <c r="AP117" s="19" t="s">
        <v>28</v>
      </c>
      <c r="AQ117" s="55"/>
    </row>
    <row r="118" spans="1:50" s="29" customFormat="1" ht="17.25" hidden="1" customHeight="1">
      <c r="A118" s="17"/>
      <c r="B118" s="26"/>
      <c r="C118" s="26"/>
      <c r="D118" s="42"/>
      <c r="E118" s="42"/>
      <c r="F118" s="42"/>
      <c r="G118" s="42"/>
      <c r="H118" s="19"/>
      <c r="I118" s="19" t="s">
        <v>28</v>
      </c>
      <c r="J118" s="19"/>
      <c r="K118" s="19">
        <f>SUM(L118:O118)</f>
        <v>0</v>
      </c>
      <c r="L118" s="19"/>
      <c r="M118" s="19"/>
      <c r="N118" s="19"/>
      <c r="O118" s="19"/>
      <c r="P118" s="19" t="s">
        <v>28</v>
      </c>
      <c r="Q118" s="19" t="s">
        <v>28</v>
      </c>
      <c r="R118" s="19" t="s">
        <v>28</v>
      </c>
      <c r="S118" s="19" t="s">
        <v>28</v>
      </c>
      <c r="T118" s="19" t="s">
        <v>28</v>
      </c>
      <c r="U118" s="19"/>
      <c r="V118" s="19"/>
      <c r="W118" s="19"/>
      <c r="X118" s="19"/>
      <c r="Y118" s="19" t="s">
        <v>28</v>
      </c>
      <c r="Z118" s="19" t="s">
        <v>28</v>
      </c>
      <c r="AA118" s="19"/>
      <c r="AB118" s="19"/>
      <c r="AC118" s="19"/>
      <c r="AD118" s="19"/>
      <c r="AE118" s="19"/>
      <c r="AF118" s="19" t="s">
        <v>28</v>
      </c>
      <c r="AG118" s="19"/>
      <c r="AH118" s="19" t="s">
        <v>28</v>
      </c>
      <c r="AI118" s="19"/>
      <c r="AJ118" s="19" t="s">
        <v>28</v>
      </c>
      <c r="AK118" s="19"/>
      <c r="AL118" s="19" t="s">
        <v>28</v>
      </c>
      <c r="AM118" s="19"/>
      <c r="AN118" s="19" t="s">
        <v>28</v>
      </c>
      <c r="AO118" s="19">
        <f t="shared" si="47"/>
        <v>0</v>
      </c>
      <c r="AP118" s="19" t="s">
        <v>28</v>
      </c>
      <c r="AQ118" s="55"/>
    </row>
    <row r="119" spans="1:50" s="22" customFormat="1" ht="31.5">
      <c r="A119" s="17" t="s">
        <v>52</v>
      </c>
      <c r="B119" s="21" t="s">
        <v>53</v>
      </c>
      <c r="C119" s="42" t="s">
        <v>27</v>
      </c>
      <c r="D119" s="42" t="s">
        <v>28</v>
      </c>
      <c r="E119" s="42" t="s">
        <v>28</v>
      </c>
      <c r="F119" s="42" t="s">
        <v>28</v>
      </c>
      <c r="G119" s="42" t="s">
        <v>28</v>
      </c>
      <c r="H119" s="19">
        <f>SUM(H120:H121)</f>
        <v>0</v>
      </c>
      <c r="I119" s="19" t="s">
        <v>28</v>
      </c>
      <c r="J119" s="19">
        <f t="shared" ref="J119:O119" si="56">SUM(J120:J121)</f>
        <v>0</v>
      </c>
      <c r="K119" s="19">
        <f t="shared" si="56"/>
        <v>1.87083</v>
      </c>
      <c r="L119" s="19">
        <f t="shared" si="56"/>
        <v>0</v>
      </c>
      <c r="M119" s="19">
        <f t="shared" si="56"/>
        <v>0</v>
      </c>
      <c r="N119" s="19">
        <f t="shared" si="56"/>
        <v>0</v>
      </c>
      <c r="O119" s="19">
        <f t="shared" si="56"/>
        <v>1.87083</v>
      </c>
      <c r="P119" s="19" t="s">
        <v>28</v>
      </c>
      <c r="Q119" s="19" t="s">
        <v>28</v>
      </c>
      <c r="R119" s="19" t="s">
        <v>28</v>
      </c>
      <c r="S119" s="19" t="s">
        <v>28</v>
      </c>
      <c r="T119" s="19" t="s">
        <v>28</v>
      </c>
      <c r="U119" s="19">
        <f>SUM(U120:U121)</f>
        <v>0</v>
      </c>
      <c r="V119" s="19">
        <f>SUM(V120:V121)</f>
        <v>0</v>
      </c>
      <c r="W119" s="19">
        <f>SUM(W120:W121)</f>
        <v>0</v>
      </c>
      <c r="X119" s="19">
        <f>SUM(X120:X121)</f>
        <v>1.87083</v>
      </c>
      <c r="Y119" s="19" t="s">
        <v>28</v>
      </c>
      <c r="Z119" s="19" t="s">
        <v>28</v>
      </c>
      <c r="AA119" s="19">
        <f>SUM(AA120:AA121)</f>
        <v>0</v>
      </c>
      <c r="AB119" s="19">
        <f>SUM(AB120:AB121)</f>
        <v>0</v>
      </c>
      <c r="AC119" s="19">
        <f>SUM(AC120:AC121)</f>
        <v>0</v>
      </c>
      <c r="AD119" s="19">
        <f>SUM(AD120:AD121)</f>
        <v>0</v>
      </c>
      <c r="AE119" s="19">
        <f>SUM(AE120:AE121)</f>
        <v>1.87083</v>
      </c>
      <c r="AF119" s="19" t="s">
        <v>28</v>
      </c>
      <c r="AG119" s="19">
        <f>SUM(AG120:AG121)</f>
        <v>0</v>
      </c>
      <c r="AH119" s="19" t="s">
        <v>28</v>
      </c>
      <c r="AI119" s="19">
        <f>SUM(AI120:AI121)</f>
        <v>0</v>
      </c>
      <c r="AJ119" s="19" t="s">
        <v>28</v>
      </c>
      <c r="AK119" s="19">
        <f>SUM(AK120:AK121)</f>
        <v>0</v>
      </c>
      <c r="AL119" s="19" t="s">
        <v>28</v>
      </c>
      <c r="AM119" s="19">
        <f>SUM(AM120:AM121)</f>
        <v>0</v>
      </c>
      <c r="AN119" s="19" t="s">
        <v>28</v>
      </c>
      <c r="AO119" s="19">
        <f>SUM(AC119,AE119,AG119,AI119,AK119,AM119)</f>
        <v>1.87083</v>
      </c>
      <c r="AP119" s="19" t="s">
        <v>28</v>
      </c>
      <c r="AQ119" s="42" t="str">
        <f>'[1]2'!CG51</f>
        <v>нд</v>
      </c>
      <c r="AR119" s="29"/>
      <c r="AS119" s="29"/>
      <c r="AT119" s="29"/>
      <c r="AU119" s="29"/>
      <c r="AV119" s="29"/>
      <c r="AW119" s="29"/>
      <c r="AX119" s="29"/>
    </row>
    <row r="120" spans="1:50" s="27" customFormat="1" ht="72" customHeight="1">
      <c r="A120" s="58" t="s">
        <v>158</v>
      </c>
      <c r="B120" s="54" t="s">
        <v>159</v>
      </c>
      <c r="C120" s="59" t="s">
        <v>160</v>
      </c>
      <c r="D120" s="45" t="s">
        <v>115</v>
      </c>
      <c r="E120" s="45">
        <v>2026</v>
      </c>
      <c r="F120" s="45">
        <v>2026</v>
      </c>
      <c r="G120" s="45" t="s">
        <v>28</v>
      </c>
      <c r="H120" s="19" t="s">
        <v>28</v>
      </c>
      <c r="I120" s="19" t="s">
        <v>28</v>
      </c>
      <c r="J120" s="19">
        <v>0</v>
      </c>
      <c r="K120" s="19">
        <f>SUM(L120:O120)</f>
        <v>1.87083</v>
      </c>
      <c r="L120" s="19">
        <v>0</v>
      </c>
      <c r="M120" s="19">
        <v>0</v>
      </c>
      <c r="N120" s="46">
        <v>0</v>
      </c>
      <c r="O120" s="19">
        <v>1.87083</v>
      </c>
      <c r="P120" s="19" t="s">
        <v>28</v>
      </c>
      <c r="Q120" s="19" t="s">
        <v>28</v>
      </c>
      <c r="R120" s="19" t="s">
        <v>28</v>
      </c>
      <c r="S120" s="19" t="s">
        <v>28</v>
      </c>
      <c r="T120" s="19" t="s">
        <v>28</v>
      </c>
      <c r="U120" s="19">
        <v>0</v>
      </c>
      <c r="V120" s="19">
        <v>0</v>
      </c>
      <c r="W120" s="19" t="s">
        <v>28</v>
      </c>
      <c r="X120" s="46">
        <v>1.87083</v>
      </c>
      <c r="Y120" s="19" t="s">
        <v>28</v>
      </c>
      <c r="Z120" s="19" t="s">
        <v>28</v>
      </c>
      <c r="AA120" s="19">
        <v>0</v>
      </c>
      <c r="AB120" s="19">
        <v>0</v>
      </c>
      <c r="AC120" s="46">
        <v>0</v>
      </c>
      <c r="AD120" s="19">
        <v>0</v>
      </c>
      <c r="AE120" s="46">
        <v>1.87083</v>
      </c>
      <c r="AF120" s="19" t="s">
        <v>28</v>
      </c>
      <c r="AG120" s="46">
        <v>0</v>
      </c>
      <c r="AH120" s="19" t="s">
        <v>28</v>
      </c>
      <c r="AI120" s="46">
        <v>0</v>
      </c>
      <c r="AJ120" s="19" t="s">
        <v>28</v>
      </c>
      <c r="AK120" s="46">
        <v>0</v>
      </c>
      <c r="AL120" s="19" t="s">
        <v>28</v>
      </c>
      <c r="AM120" s="46">
        <v>0</v>
      </c>
      <c r="AN120" s="19" t="s">
        <v>28</v>
      </c>
      <c r="AO120" s="19">
        <f t="shared" ref="AO120:AO121" si="57">SUM(AC120,AE120,AG120,AI120,AK120,AM120)</f>
        <v>1.87083</v>
      </c>
      <c r="AP120" s="19" t="s">
        <v>28</v>
      </c>
      <c r="AQ120" s="55" t="s">
        <v>28</v>
      </c>
      <c r="AR120" s="29"/>
      <c r="AS120" s="29"/>
      <c r="AT120" s="29"/>
      <c r="AU120" s="29"/>
      <c r="AV120" s="29"/>
      <c r="AW120" s="29"/>
      <c r="AX120" s="29"/>
    </row>
    <row r="121" spans="1:50" s="27" customFormat="1" ht="58.5" hidden="1" customHeight="1">
      <c r="A121" s="17" t="s">
        <v>52</v>
      </c>
      <c r="B121" s="18"/>
      <c r="C121" s="42"/>
      <c r="D121" s="45"/>
      <c r="E121" s="45"/>
      <c r="F121" s="45"/>
      <c r="G121" s="45"/>
      <c r="H121" s="19" t="s">
        <v>28</v>
      </c>
      <c r="I121" s="19" t="s">
        <v>28</v>
      </c>
      <c r="J121" s="19">
        <v>0</v>
      </c>
      <c r="K121" s="19">
        <f t="shared" ref="K121" si="58">SUM(L121:O121)</f>
        <v>0</v>
      </c>
      <c r="L121" s="19">
        <v>0</v>
      </c>
      <c r="M121" s="19">
        <v>0</v>
      </c>
      <c r="N121" s="46">
        <v>0</v>
      </c>
      <c r="O121" s="19">
        <v>0</v>
      </c>
      <c r="P121" s="19" t="s">
        <v>28</v>
      </c>
      <c r="Q121" s="19" t="s">
        <v>28</v>
      </c>
      <c r="R121" s="19" t="s">
        <v>28</v>
      </c>
      <c r="S121" s="19" t="s">
        <v>28</v>
      </c>
      <c r="T121" s="19" t="s">
        <v>28</v>
      </c>
      <c r="U121" s="19">
        <v>0</v>
      </c>
      <c r="V121" s="19">
        <v>0</v>
      </c>
      <c r="W121" s="19" t="s">
        <v>28</v>
      </c>
      <c r="X121" s="46">
        <v>0</v>
      </c>
      <c r="Y121" s="19" t="s">
        <v>28</v>
      </c>
      <c r="Z121" s="19" t="s">
        <v>28</v>
      </c>
      <c r="AA121" s="19">
        <v>0</v>
      </c>
      <c r="AB121" s="19">
        <v>0</v>
      </c>
      <c r="AC121" s="46">
        <v>0</v>
      </c>
      <c r="AD121" s="19">
        <v>0</v>
      </c>
      <c r="AE121" s="46">
        <v>0</v>
      </c>
      <c r="AF121" s="19" t="s">
        <v>28</v>
      </c>
      <c r="AG121" s="46">
        <v>0</v>
      </c>
      <c r="AH121" s="19" t="s">
        <v>28</v>
      </c>
      <c r="AI121" s="46">
        <v>0</v>
      </c>
      <c r="AJ121" s="19" t="s">
        <v>28</v>
      </c>
      <c r="AK121" s="46">
        <v>0</v>
      </c>
      <c r="AL121" s="19" t="s">
        <v>28</v>
      </c>
      <c r="AM121" s="46">
        <v>0</v>
      </c>
      <c r="AN121" s="19" t="s">
        <v>28</v>
      </c>
      <c r="AO121" s="19">
        <f t="shared" si="57"/>
        <v>0</v>
      </c>
      <c r="AP121" s="19">
        <f t="shared" ref="AP121" si="59">SUM(AD121,AF121,AH121,AJ121,AL121,AN121)</f>
        <v>0</v>
      </c>
      <c r="AQ121" s="55" t="s">
        <v>28</v>
      </c>
      <c r="AR121" s="29"/>
      <c r="AS121" s="29"/>
      <c r="AT121" s="29"/>
      <c r="AU121" s="29"/>
      <c r="AV121" s="29"/>
      <c r="AW121" s="29"/>
      <c r="AX121" s="29"/>
    </row>
  </sheetData>
  <mergeCells count="40">
    <mergeCell ref="AQ14:AQ16"/>
    <mergeCell ref="K15:O15"/>
    <mergeCell ref="P15:T15"/>
    <mergeCell ref="U15:V15"/>
    <mergeCell ref="W15:X15"/>
    <mergeCell ref="AE15:AF15"/>
    <mergeCell ref="AG15:AH15"/>
    <mergeCell ref="AI15:AJ15"/>
    <mergeCell ref="AM15:AN15"/>
    <mergeCell ref="AO15:AO16"/>
    <mergeCell ref="AP15:AP16"/>
    <mergeCell ref="AK15:AL15"/>
    <mergeCell ref="Y15:Z15"/>
    <mergeCell ref="AC14:AP14"/>
    <mergeCell ref="AC15:AD15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L12:AB12"/>
    <mergeCell ref="AP3:AQ3"/>
    <mergeCell ref="P4:Z4"/>
    <mergeCell ref="AO5:AQ5"/>
    <mergeCell ref="P6:Z6"/>
    <mergeCell ref="AO6:AQ6"/>
    <mergeCell ref="O7:Z7"/>
    <mergeCell ref="AO7:AQ7"/>
    <mergeCell ref="AQ8:AQ9"/>
    <mergeCell ref="P9:X9"/>
    <mergeCell ref="AP10:AQ10"/>
    <mergeCell ref="AP11:AQ11"/>
    <mergeCell ref="L11:AN11"/>
  </mergeCells>
  <phoneticPr fontId="131" type="noConversion"/>
  <pageMargins left="0.51181102362204722" right="0.27559055118110237" top="0.59055118110236227" bottom="0.43307086614173229" header="0.31496062992125984" footer="0.31496062992125984"/>
  <pageSetup paperSize="8" scale="29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2017-09-27T09:51:30Z</dcterms:created>
  <dcterms:modified xsi:type="dcterms:W3CDTF">2025-04-13T22:02:37Z</dcterms:modified>
</cp:coreProperties>
</file>