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16FBC449-D869-45D4-9561-8D6512F290A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116" i="1" l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9" i="1" l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D119" i="1"/>
  <c r="E113" i="1" l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06" i="1" l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D10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D28" i="1" l="1"/>
  <c r="BA119" i="1" l="1"/>
  <c r="BA26" i="1" s="1"/>
  <c r="AZ119" i="1"/>
  <c r="AZ26" i="1" s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0" i="1" s="1"/>
  <c r="V28" i="1"/>
  <c r="V20" i="1" s="1"/>
  <c r="F28" i="1"/>
  <c r="F20" i="1" s="1"/>
  <c r="AK28" i="1"/>
  <c r="Q28" i="1"/>
  <c r="AV28" i="1"/>
  <c r="AV20" i="1" s="1"/>
  <c r="AF28" i="1"/>
  <c r="AF20" i="1" s="1"/>
  <c r="P28" i="1"/>
  <c r="P20" i="1" s="1"/>
  <c r="AI28" i="1"/>
  <c r="AX28" i="1"/>
  <c r="AX20" i="1" s="1"/>
  <c r="AH28" i="1"/>
  <c r="AH20" i="1" s="1"/>
  <c r="R28" i="1"/>
  <c r="R20" i="1" s="1"/>
  <c r="K28" i="1"/>
  <c r="AG28" i="1"/>
  <c r="M28" i="1"/>
  <c r="AR28" i="1"/>
  <c r="AR20" i="1" s="1"/>
  <c r="AB28" i="1"/>
  <c r="AB20" i="1" s="1"/>
  <c r="L28" i="1"/>
  <c r="L20" i="1" s="1"/>
  <c r="AT28" i="1"/>
  <c r="AT20" i="1" s="1"/>
  <c r="AD28" i="1"/>
  <c r="AD20" i="1" s="1"/>
  <c r="N28" i="1"/>
  <c r="N20" i="1" s="1"/>
  <c r="AS28" i="1"/>
  <c r="Y28" i="1"/>
  <c r="I28" i="1"/>
  <c r="AN28" i="1"/>
  <c r="AN20" i="1" s="1"/>
  <c r="X28" i="1"/>
  <c r="X20" i="1" s="1"/>
  <c r="H28" i="1"/>
  <c r="H20" i="1" s="1"/>
  <c r="AP28" i="1"/>
  <c r="AP20" i="1" s="1"/>
  <c r="Z28" i="1"/>
  <c r="Z20" i="1" s="1"/>
  <c r="J28" i="1"/>
  <c r="J20" i="1" s="1"/>
  <c r="AO28" i="1"/>
  <c r="U28" i="1"/>
  <c r="E28" i="1"/>
  <c r="AJ28" i="1"/>
  <c r="AJ20" i="1" s="1"/>
  <c r="T28" i="1"/>
  <c r="T20" i="1" s="1"/>
  <c r="AY28" i="1"/>
</calcChain>
</file>

<file path=xl/sharedStrings.xml><?xml version="1.0" encoding="utf-8"?>
<sst xmlns="http://schemas.openxmlformats.org/spreadsheetml/2006/main" count="4231" uniqueCount="197">
  <si>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</si>
  <si>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</si>
  <si>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</si>
  <si>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</si>
  <si>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</si>
  <si>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</si>
  <si>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</si>
  <si>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</si>
  <si>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</si>
  <si>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</si>
  <si>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</si>
  <si>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</si>
  <si>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</si>
  <si>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</si>
  <si>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</si>
  <si>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</si>
  <si>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</si>
  <si>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</si>
  <si>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</si>
  <si>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</si>
  <si>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</si>
  <si>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</si>
  <si>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</si>
  <si>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</si>
  <si>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</si>
  <si>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</si>
  <si>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</si>
  <si>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</si>
  <si>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</si>
  <si>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</si>
  <si>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</si>
  <si>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</si>
  <si>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</si>
  <si>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</si>
  <si>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</si>
  <si>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</si>
  <si>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</si>
  <si>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</si>
  <si>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</si>
  <si>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</si>
  <si>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</si>
  <si>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</si>
  <si>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</si>
  <si>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</si>
  <si>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</si>
  <si>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</si>
  <si>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</si>
  <si>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</si>
  <si>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</si>
  <si>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</si>
  <si>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</si>
  <si>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</si>
  <si>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</si>
  <si>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</si>
  <si>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</si>
  <si>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</si>
  <si>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</si>
  <si>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</si>
  <si>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</si>
  <si>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</si>
  <si>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</si>
  <si>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</si>
  <si>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</si>
  <si>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</si>
  <si>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</si>
  <si>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</si>
  <si>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</si>
  <si>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</si>
  <si>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</si>
  <si>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</si>
  <si>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</si>
  <si>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</si>
  <si>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</si>
  <si>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</si>
  <si>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</si>
  <si>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</si>
  <si>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</si>
  <si>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</si>
  <si>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</si>
  <si>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</si>
  <si>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</si>
  <si>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</si>
  <si>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</si>
  <si>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</si>
  <si>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</si>
  <si>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</si>
  <si>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</si>
  <si>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</si>
  <si>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</si>
  <si>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</si>
  <si>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</si>
  <si>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</si>
  <si>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</si>
  <si>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</si>
  <si>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</si>
  <si>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</si>
  <si>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</si>
  <si>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</si>
  <si>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</si>
  <si>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</si>
  <si>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</si>
  <si>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</si>
  <si>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</si>
  <si>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</si>
  <si>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</si>
  <si>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</si>
  <si>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</si>
  <si>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</si>
  <si>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</si>
  <si>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</si>
  <si>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</si>
  <si>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</si>
  <si>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</si>
  <si>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</si>
  <si>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</si>
  <si>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</si>
  <si>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</si>
  <si>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</si>
  <si>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</si>
  <si>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</si>
  <si>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</si>
  <si>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</si>
  <si>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</si>
  <si>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</si>
  <si>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</si>
  <si>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</si>
  <si>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</si>
  <si>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</si>
  <si>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</si>
  <si>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</si>
  <si>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</si>
  <si>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</si>
  <si>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</si>
  <si>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</si>
  <si>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</si>
  <si>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</si>
  <si>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</si>
  <si>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</si>
  <si>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</si>
  <si>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</si>
  <si>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</si>
  <si>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</si>
  <si>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</si>
  <si>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</si>
  <si>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</si>
  <si>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</si>
  <si>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</si>
  <si>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</si>
  <si>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</si>
  <si>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</si>
  <si>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</si>
  <si>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</si>
  <si>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</si>
  <si>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</si>
  <si>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</si>
  <si>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</si>
  <si>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</si>
  <si>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</si>
  <si>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</si>
  <si>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</si>
  <si>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</si>
  <si>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</si>
  <si>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</si>
  <si>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</si>
  <si>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</si>
  <si>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</si>
  <si>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</si>
  <si>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</si>
  <si>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</si>
  <si>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</si>
  <si>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</si>
  <si>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</si>
  <si>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</si>
  <si>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</si>
  <si>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</si>
  <si>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</si>
  <si>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</si>
  <si>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</si>
  <si>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</si>
  <si>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</si>
  <si>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</si>
  <si>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</si>
  <si>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</si>
  <si>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</si>
  <si>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2027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</si>
  <si>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</si>
  <si>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</si>
  <si>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</si>
  <si>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</si>
  <si>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</si>
  <si>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</si>
  <si>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
п. Красногвардеец, ул. Элеваторная, 12А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</si>
  <si>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</si>
  <si>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</si>
  <si>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
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</si>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</sst>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5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1"/>
  <sheetViews>
    <sheetView tabSelected="1" view="pageBreakPreview" zoomScale="70" zoomScaleNormal="100" zoomScaleSheetLayoutView="70" workbookViewId="0">
      <selection activeCell="A13" sqref="A13:BA13"/>
    </sheetView>
  </sheetViews>
  <sheetFormatPr defaultRowHeight="12"/>
  <cols>
    <col min="1" max="1" width="9.75" style="28" customWidth="1"/>
    <col min="2" max="2" width="42.25" style="29" customWidth="1"/>
    <col min="3" max="3" width="21.7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4.5" style="28" customWidth="1"/>
    <col min="39" max="39" width="10" style="28" customWidth="1"/>
    <col min="40" max="47" width="8.125" style="28" customWidth="1"/>
    <col min="48" max="48" width="9.25" style="28" customWidth="1"/>
    <col min="49" max="49" width="8.8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30" t="s">
        <v>0</v>
      </c>
      <c r="BA1" s="2"/>
    </row>
    <row r="2" spans="1:66" ht="18.75">
      <c r="T2" s="31"/>
      <c r="U2" s="61"/>
      <c r="V2" s="61"/>
      <c r="W2" s="31"/>
      <c r="X2" s="31"/>
      <c r="Y2" s="31"/>
      <c r="Z2" s="31"/>
      <c r="AA2" s="31"/>
      <c r="AB2" s="31"/>
      <c r="AC2" s="31"/>
      <c r="AY2" s="32" t="s">
        <v>1</v>
      </c>
      <c r="BA2" s="3"/>
    </row>
    <row r="3" spans="1:66" ht="18.75">
      <c r="T3" s="33"/>
      <c r="U3" s="33"/>
      <c r="V3" s="33"/>
      <c r="W3" s="33"/>
      <c r="X3" s="33"/>
      <c r="Y3" s="33"/>
      <c r="Z3" s="33"/>
      <c r="AA3" s="33"/>
      <c r="AB3" s="33"/>
      <c r="AC3" s="33"/>
      <c r="AY3" s="32" t="s">
        <v>2</v>
      </c>
      <c r="BA3" s="3"/>
    </row>
    <row r="4" spans="1:66" ht="18.75">
      <c r="A4" s="62" t="s">
        <v>183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</row>
    <row r="5" spans="1:66" ht="18.75">
      <c r="A5" s="63" t="s">
        <v>184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</row>
    <row r="6" spans="1:66" ht="15.75" customHeight="1"/>
    <row r="7" spans="1:66" ht="21.75" customHeight="1">
      <c r="A7" s="60" t="s">
        <v>196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</row>
    <row r="8" spans="1:66" ht="15.75" customHeight="1">
      <c r="A8" s="64" t="s">
        <v>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</row>
    <row r="10" spans="1:66" ht="16.5" customHeight="1">
      <c r="A10" s="60" t="s">
        <v>188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</row>
    <row r="11" spans="1:66" ht="1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4"/>
      <c r="AU11" s="34"/>
      <c r="AV11" s="34"/>
      <c r="AW11" s="34"/>
      <c r="AX11" s="34"/>
      <c r="AY11" s="34"/>
      <c r="AZ11" s="5"/>
      <c r="BA11" s="5"/>
    </row>
    <row r="12" spans="1:66" s="4" customFormat="1" ht="15.75" customHeight="1">
      <c r="A12" s="51" t="s">
        <v>185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3" t="s">
        <v>5</v>
      </c>
      <c r="B15" s="53" t="s">
        <v>6</v>
      </c>
      <c r="C15" s="53" t="s">
        <v>7</v>
      </c>
      <c r="D15" s="54" t="s">
        <v>8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6"/>
    </row>
    <row r="16" spans="1:66" ht="114" customHeight="1">
      <c r="A16" s="53"/>
      <c r="B16" s="53"/>
      <c r="C16" s="53"/>
      <c r="D16" s="57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9"/>
      <c r="T16" s="57" t="s">
        <v>10</v>
      </c>
      <c r="U16" s="58"/>
      <c r="V16" s="58"/>
      <c r="W16" s="58"/>
      <c r="X16" s="58"/>
      <c r="Y16" s="58"/>
      <c r="Z16" s="58"/>
      <c r="AA16" s="58"/>
      <c r="AB16" s="58"/>
      <c r="AC16" s="59"/>
      <c r="AD16" s="57" t="s">
        <v>11</v>
      </c>
      <c r="AE16" s="58"/>
      <c r="AF16" s="58"/>
      <c r="AG16" s="58"/>
      <c r="AH16" s="58"/>
      <c r="AI16" s="59"/>
      <c r="AJ16" s="53" t="s">
        <v>12</v>
      </c>
      <c r="AK16" s="53"/>
      <c r="AL16" s="53"/>
      <c r="AM16" s="53"/>
      <c r="AN16" s="57" t="s">
        <v>13</v>
      </c>
      <c r="AO16" s="58"/>
      <c r="AP16" s="58"/>
      <c r="AQ16" s="58"/>
      <c r="AR16" s="58"/>
      <c r="AS16" s="59"/>
      <c r="AT16" s="53" t="s">
        <v>14</v>
      </c>
      <c r="AU16" s="53"/>
      <c r="AV16" s="53"/>
      <c r="AW16" s="53"/>
      <c r="AX16" s="57" t="s">
        <v>15</v>
      </c>
      <c r="AY16" s="58"/>
      <c r="AZ16" s="9"/>
      <c r="BA16" s="10"/>
    </row>
    <row r="17" spans="1:53" s="11" customFormat="1" ht="192" customHeight="1">
      <c r="A17" s="53"/>
      <c r="B17" s="53"/>
      <c r="C17" s="53"/>
      <c r="D17" s="48" t="s">
        <v>16</v>
      </c>
      <c r="E17" s="48"/>
      <c r="F17" s="48" t="s">
        <v>17</v>
      </c>
      <c r="G17" s="48"/>
      <c r="H17" s="49" t="s">
        <v>18</v>
      </c>
      <c r="I17" s="50"/>
      <c r="J17" s="49" t="s">
        <v>19</v>
      </c>
      <c r="K17" s="50"/>
      <c r="L17" s="49" t="s">
        <v>20</v>
      </c>
      <c r="M17" s="50"/>
      <c r="N17" s="48" t="s">
        <v>21</v>
      </c>
      <c r="O17" s="48"/>
      <c r="P17" s="49" t="s">
        <v>22</v>
      </c>
      <c r="Q17" s="50"/>
      <c r="R17" s="48" t="s">
        <v>23</v>
      </c>
      <c r="S17" s="48"/>
      <c r="T17" s="48" t="s">
        <v>24</v>
      </c>
      <c r="U17" s="48"/>
      <c r="V17" s="48" t="s">
        <v>25</v>
      </c>
      <c r="W17" s="48"/>
      <c r="X17" s="48" t="s">
        <v>26</v>
      </c>
      <c r="Y17" s="48"/>
      <c r="Z17" s="48" t="s">
        <v>27</v>
      </c>
      <c r="AA17" s="48"/>
      <c r="AB17" s="48" t="s">
        <v>28</v>
      </c>
      <c r="AC17" s="48"/>
      <c r="AD17" s="48" t="s">
        <v>29</v>
      </c>
      <c r="AE17" s="48"/>
      <c r="AF17" s="48" t="s">
        <v>30</v>
      </c>
      <c r="AG17" s="48"/>
      <c r="AH17" s="48" t="s">
        <v>31</v>
      </c>
      <c r="AI17" s="48"/>
      <c r="AJ17" s="48" t="s">
        <v>32</v>
      </c>
      <c r="AK17" s="48"/>
      <c r="AL17" s="48" t="s">
        <v>33</v>
      </c>
      <c r="AM17" s="48"/>
      <c r="AN17" s="48" t="s">
        <v>34</v>
      </c>
      <c r="AO17" s="48"/>
      <c r="AP17" s="48" t="s">
        <v>35</v>
      </c>
      <c r="AQ17" s="48"/>
      <c r="AR17" s="48" t="s">
        <v>36</v>
      </c>
      <c r="AS17" s="48"/>
      <c r="AT17" s="48" t="s">
        <v>37</v>
      </c>
      <c r="AU17" s="48"/>
      <c r="AV17" s="48" t="s">
        <v>38</v>
      </c>
      <c r="AW17" s="48"/>
      <c r="AX17" s="48" t="s">
        <v>39</v>
      </c>
      <c r="AY17" s="48"/>
      <c r="AZ17" s="47" t="s">
        <v>40</v>
      </c>
      <c r="BA17" s="47"/>
    </row>
    <row r="18" spans="1:53" ht="101.25" customHeight="1">
      <c r="A18" s="53"/>
      <c r="B18" s="53"/>
      <c r="C18" s="53"/>
      <c r="D18" s="36" t="s">
        <v>186</v>
      </c>
      <c r="E18" s="36" t="s">
        <v>187</v>
      </c>
      <c r="F18" s="36" t="s">
        <v>186</v>
      </c>
      <c r="G18" s="36" t="s">
        <v>187</v>
      </c>
      <c r="H18" s="36" t="s">
        <v>186</v>
      </c>
      <c r="I18" s="36" t="s">
        <v>187</v>
      </c>
      <c r="J18" s="36" t="s">
        <v>186</v>
      </c>
      <c r="K18" s="36" t="s">
        <v>187</v>
      </c>
      <c r="L18" s="36" t="s">
        <v>186</v>
      </c>
      <c r="M18" s="36" t="s">
        <v>187</v>
      </c>
      <c r="N18" s="36" t="s">
        <v>186</v>
      </c>
      <c r="O18" s="36" t="s">
        <v>187</v>
      </c>
      <c r="P18" s="36" t="s">
        <v>186</v>
      </c>
      <c r="Q18" s="36" t="s">
        <v>187</v>
      </c>
      <c r="R18" s="36" t="s">
        <v>186</v>
      </c>
      <c r="S18" s="36" t="s">
        <v>187</v>
      </c>
      <c r="T18" s="36" t="s">
        <v>186</v>
      </c>
      <c r="U18" s="36" t="s">
        <v>187</v>
      </c>
      <c r="V18" s="36" t="s">
        <v>186</v>
      </c>
      <c r="W18" s="36" t="s">
        <v>187</v>
      </c>
      <c r="X18" s="36" t="s">
        <v>186</v>
      </c>
      <c r="Y18" s="36" t="s">
        <v>187</v>
      </c>
      <c r="Z18" s="36" t="s">
        <v>186</v>
      </c>
      <c r="AA18" s="36" t="s">
        <v>187</v>
      </c>
      <c r="AB18" s="36" t="s">
        <v>186</v>
      </c>
      <c r="AC18" s="36" t="s">
        <v>187</v>
      </c>
      <c r="AD18" s="36" t="s">
        <v>186</v>
      </c>
      <c r="AE18" s="36" t="s">
        <v>187</v>
      </c>
      <c r="AF18" s="36" t="s">
        <v>186</v>
      </c>
      <c r="AG18" s="36" t="s">
        <v>187</v>
      </c>
      <c r="AH18" s="36" t="s">
        <v>186</v>
      </c>
      <c r="AI18" s="36" t="s">
        <v>187</v>
      </c>
      <c r="AJ18" s="36" t="s">
        <v>186</v>
      </c>
      <c r="AK18" s="36" t="s">
        <v>187</v>
      </c>
      <c r="AL18" s="36" t="s">
        <v>186</v>
      </c>
      <c r="AM18" s="36" t="s">
        <v>187</v>
      </c>
      <c r="AN18" s="36" t="s">
        <v>186</v>
      </c>
      <c r="AO18" s="36" t="s">
        <v>187</v>
      </c>
      <c r="AP18" s="36" t="s">
        <v>186</v>
      </c>
      <c r="AQ18" s="36" t="s">
        <v>187</v>
      </c>
      <c r="AR18" s="36" t="s">
        <v>186</v>
      </c>
      <c r="AS18" s="36" t="s">
        <v>187</v>
      </c>
      <c r="AT18" s="36" t="s">
        <v>186</v>
      </c>
      <c r="AU18" s="36" t="s">
        <v>187</v>
      </c>
      <c r="AV18" s="36" t="s">
        <v>186</v>
      </c>
      <c r="AW18" s="36" t="s">
        <v>187</v>
      </c>
      <c r="AX18" s="36" t="s">
        <v>186</v>
      </c>
      <c r="AY18" s="36" t="s">
        <v>187</v>
      </c>
      <c r="AZ18" s="12" t="s">
        <v>41</v>
      </c>
      <c r="BA18" s="12" t="s">
        <v>42</v>
      </c>
    </row>
    <row r="19" spans="1:53" s="14" customFormat="1" ht="15.75">
      <c r="A19" s="37">
        <v>1</v>
      </c>
      <c r="B19" s="38">
        <v>2</v>
      </c>
      <c r="C19" s="37">
        <v>3</v>
      </c>
      <c r="D19" s="39" t="s">
        <v>43</v>
      </c>
      <c r="E19" s="39" t="s">
        <v>44</v>
      </c>
      <c r="F19" s="39" t="s">
        <v>45</v>
      </c>
      <c r="G19" s="39" t="s">
        <v>46</v>
      </c>
      <c r="H19" s="39" t="s">
        <v>47</v>
      </c>
      <c r="I19" s="39" t="s">
        <v>48</v>
      </c>
      <c r="J19" s="39" t="s">
        <v>49</v>
      </c>
      <c r="K19" s="39" t="s">
        <v>50</v>
      </c>
      <c r="L19" s="39" t="s">
        <v>51</v>
      </c>
      <c r="M19" s="39" t="s">
        <v>52</v>
      </c>
      <c r="N19" s="39" t="s">
        <v>53</v>
      </c>
      <c r="O19" s="39" t="s">
        <v>54</v>
      </c>
      <c r="P19" s="39" t="s">
        <v>55</v>
      </c>
      <c r="Q19" s="39" t="s">
        <v>56</v>
      </c>
      <c r="R19" s="39" t="s">
        <v>57</v>
      </c>
      <c r="S19" s="39" t="s">
        <v>58</v>
      </c>
      <c r="T19" s="39" t="s">
        <v>59</v>
      </c>
      <c r="U19" s="39" t="s">
        <v>60</v>
      </c>
      <c r="V19" s="39" t="s">
        <v>61</v>
      </c>
      <c r="W19" s="39" t="s">
        <v>62</v>
      </c>
      <c r="X19" s="39" t="s">
        <v>63</v>
      </c>
      <c r="Y19" s="39" t="s">
        <v>64</v>
      </c>
      <c r="Z19" s="39" t="s">
        <v>65</v>
      </c>
      <c r="AA19" s="39" t="s">
        <v>66</v>
      </c>
      <c r="AB19" s="39" t="s">
        <v>67</v>
      </c>
      <c r="AC19" s="39" t="s">
        <v>68</v>
      </c>
      <c r="AD19" s="39" t="s">
        <v>69</v>
      </c>
      <c r="AE19" s="39" t="s">
        <v>70</v>
      </c>
      <c r="AF19" s="39" t="s">
        <v>71</v>
      </c>
      <c r="AG19" s="39" t="s">
        <v>72</v>
      </c>
      <c r="AH19" s="39" t="s">
        <v>73</v>
      </c>
      <c r="AI19" s="39" t="s">
        <v>74</v>
      </c>
      <c r="AJ19" s="39" t="s">
        <v>75</v>
      </c>
      <c r="AK19" s="39" t="s">
        <v>76</v>
      </c>
      <c r="AL19" s="39" t="s">
        <v>77</v>
      </c>
      <c r="AM19" s="39" t="s">
        <v>78</v>
      </c>
      <c r="AN19" s="39" t="s">
        <v>79</v>
      </c>
      <c r="AO19" s="39" t="s">
        <v>80</v>
      </c>
      <c r="AP19" s="39" t="s">
        <v>81</v>
      </c>
      <c r="AQ19" s="39" t="s">
        <v>82</v>
      </c>
      <c r="AR19" s="39" t="s">
        <v>83</v>
      </c>
      <c r="AS19" s="39" t="s">
        <v>84</v>
      </c>
      <c r="AT19" s="39" t="s">
        <v>85</v>
      </c>
      <c r="AU19" s="39" t="s">
        <v>86</v>
      </c>
      <c r="AV19" s="39" t="s">
        <v>87</v>
      </c>
      <c r="AW19" s="39" t="s">
        <v>88</v>
      </c>
      <c r="AX19" s="39" t="s">
        <v>89</v>
      </c>
      <c r="AY19" s="39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4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1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7.1999999999999993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">
        <v>102</v>
      </c>
      <c r="E21" s="18" t="s">
        <v>102</v>
      </c>
      <c r="F21" s="18" t="s">
        <v>102</v>
      </c>
      <c r="G21" s="18" t="s">
        <v>102</v>
      </c>
      <c r="H21" s="18" t="s">
        <v>102</v>
      </c>
      <c r="I21" s="18" t="s">
        <v>102</v>
      </c>
      <c r="J21" s="18" t="s">
        <v>102</v>
      </c>
      <c r="K21" s="18" t="s">
        <v>102</v>
      </c>
      <c r="L21" s="18" t="s">
        <v>102</v>
      </c>
      <c r="M21" s="18" t="s">
        <v>102</v>
      </c>
      <c r="N21" s="18" t="s">
        <v>102</v>
      </c>
      <c r="O21" s="18" t="s">
        <v>102</v>
      </c>
      <c r="P21" s="18" t="s">
        <v>102</v>
      </c>
      <c r="Q21" s="18" t="s">
        <v>102</v>
      </c>
      <c r="R21" s="18" t="s">
        <v>102</v>
      </c>
      <c r="S21" s="18" t="s">
        <v>102</v>
      </c>
      <c r="T21" s="18" t="s">
        <v>102</v>
      </c>
      <c r="U21" s="18" t="s">
        <v>102</v>
      </c>
      <c r="V21" s="18" t="s">
        <v>102</v>
      </c>
      <c r="W21" s="18" t="s">
        <v>102</v>
      </c>
      <c r="X21" s="18" t="s">
        <v>102</v>
      </c>
      <c r="Y21" s="18" t="s">
        <v>102</v>
      </c>
      <c r="Z21" s="18" t="s">
        <v>102</v>
      </c>
      <c r="AA21" s="18" t="s">
        <v>102</v>
      </c>
      <c r="AB21" s="18" t="s">
        <v>102</v>
      </c>
      <c r="AC21" s="18" t="s">
        <v>102</v>
      </c>
      <c r="AD21" s="18" t="s">
        <v>102</v>
      </c>
      <c r="AE21" s="18" t="s">
        <v>102</v>
      </c>
      <c r="AF21" s="18" t="s">
        <v>102</v>
      </c>
      <c r="AG21" s="18" t="s">
        <v>102</v>
      </c>
      <c r="AH21" s="18" t="s">
        <v>102</v>
      </c>
      <c r="AI21" s="18" t="s">
        <v>102</v>
      </c>
      <c r="AJ21" s="18" t="s">
        <v>102</v>
      </c>
      <c r="AK21" s="18" t="s">
        <v>102</v>
      </c>
      <c r="AL21" s="18" t="s">
        <v>102</v>
      </c>
      <c r="AM21" s="18" t="s">
        <v>102</v>
      </c>
      <c r="AN21" s="18" t="s">
        <v>102</v>
      </c>
      <c r="AO21" s="18" t="s">
        <v>102</v>
      </c>
      <c r="AP21" s="18" t="s">
        <v>102</v>
      </c>
      <c r="AQ21" s="18" t="s">
        <v>102</v>
      </c>
      <c r="AR21" s="18" t="s">
        <v>102</v>
      </c>
      <c r="AS21" s="18" t="s">
        <v>102</v>
      </c>
      <c r="AT21" s="18" t="s">
        <v>102</v>
      </c>
      <c r="AU21" s="18" t="s">
        <v>102</v>
      </c>
      <c r="AV21" s="18" t="s">
        <v>102</v>
      </c>
      <c r="AW21" s="18" t="s">
        <v>102</v>
      </c>
      <c r="AX21" s="18" t="s">
        <v>102</v>
      </c>
      <c r="AY21" s="18" t="s">
        <v>102</v>
      </c>
      <c r="AZ21" s="18">
        <f t="shared" ref="AZ21:BA21" si="2">AZ28</f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4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1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7.1999999999999993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 t="s">
        <v>102</v>
      </c>
      <c r="E26" s="18" t="s">
        <v>102</v>
      </c>
      <c r="F26" s="18" t="s">
        <v>102</v>
      </c>
      <c r="G26" s="18" t="s">
        <v>102</v>
      </c>
      <c r="H26" s="18" t="s">
        <v>102</v>
      </c>
      <c r="I26" s="18" t="s">
        <v>102</v>
      </c>
      <c r="J26" s="18" t="s">
        <v>102</v>
      </c>
      <c r="K26" s="18" t="s">
        <v>102</v>
      </c>
      <c r="L26" s="18" t="s">
        <v>102</v>
      </c>
      <c r="M26" s="18" t="s">
        <v>102</v>
      </c>
      <c r="N26" s="18" t="s">
        <v>102</v>
      </c>
      <c r="O26" s="18" t="s">
        <v>102</v>
      </c>
      <c r="P26" s="18" t="s">
        <v>102</v>
      </c>
      <c r="Q26" s="18" t="s">
        <v>102</v>
      </c>
      <c r="R26" s="18" t="s">
        <v>102</v>
      </c>
      <c r="S26" s="18" t="s">
        <v>102</v>
      </c>
      <c r="T26" s="18" t="s">
        <v>102</v>
      </c>
      <c r="U26" s="18" t="s">
        <v>102</v>
      </c>
      <c r="V26" s="18" t="s">
        <v>102</v>
      </c>
      <c r="W26" s="18" t="s">
        <v>102</v>
      </c>
      <c r="X26" s="18" t="s">
        <v>102</v>
      </c>
      <c r="Y26" s="18" t="s">
        <v>102</v>
      </c>
      <c r="Z26" s="18" t="s">
        <v>102</v>
      </c>
      <c r="AA26" s="18" t="s">
        <v>102</v>
      </c>
      <c r="AB26" s="18" t="s">
        <v>102</v>
      </c>
      <c r="AC26" s="18" t="s">
        <v>102</v>
      </c>
      <c r="AD26" s="18" t="s">
        <v>102</v>
      </c>
      <c r="AE26" s="18" t="s">
        <v>102</v>
      </c>
      <c r="AF26" s="18" t="s">
        <v>102</v>
      </c>
      <c r="AG26" s="18" t="s">
        <v>102</v>
      </c>
      <c r="AH26" s="18" t="s">
        <v>102</v>
      </c>
      <c r="AI26" s="18" t="s">
        <v>102</v>
      </c>
      <c r="AJ26" s="18" t="s">
        <v>102</v>
      </c>
      <c r="AK26" s="18" t="s">
        <v>102</v>
      </c>
      <c r="AL26" s="18" t="s">
        <v>102</v>
      </c>
      <c r="AM26" s="18" t="s">
        <v>102</v>
      </c>
      <c r="AN26" s="18" t="s">
        <v>102</v>
      </c>
      <c r="AO26" s="18" t="s">
        <v>102</v>
      </c>
      <c r="AP26" s="18" t="s">
        <v>102</v>
      </c>
      <c r="AQ26" s="18" t="s">
        <v>102</v>
      </c>
      <c r="AR26" s="18" t="s">
        <v>102</v>
      </c>
      <c r="AS26" s="18" t="s">
        <v>102</v>
      </c>
      <c r="AT26" s="18" t="s">
        <v>102</v>
      </c>
      <c r="AU26" s="18" t="s">
        <v>102</v>
      </c>
      <c r="AV26" s="18" t="s">
        <v>102</v>
      </c>
      <c r="AW26" s="18" t="s">
        <v>102</v>
      </c>
      <c r="AX26" s="18" t="s">
        <v>102</v>
      </c>
      <c r="AY26" s="18" t="s">
        <v>102</v>
      </c>
      <c r="AZ26" s="18" t="e">
        <f t="shared" ref="AZ26:BA26" si="4">AZ119</f>
        <v>#REF!</v>
      </c>
      <c r="BA26" s="18" t="e">
        <f t="shared" si="4"/>
        <v>#REF!</v>
      </c>
    </row>
    <row r="27" spans="1:53" ht="19.5" customHeight="1">
      <c r="A27" s="15" t="s">
        <v>101</v>
      </c>
      <c r="B27" s="40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41.25" customHeight="1">
      <c r="A28" s="15" t="s">
        <v>103</v>
      </c>
      <c r="B28" s="16" t="s">
        <v>104</v>
      </c>
      <c r="C28" s="17" t="s">
        <v>94</v>
      </c>
      <c r="D28" s="20">
        <f>SUM(D29,D39,D46,D49)</f>
        <v>0</v>
      </c>
      <c r="E28" s="20">
        <f t="shared" ref="E28:AY28" si="5">SUM(E29,E39,E46,E49)</f>
        <v>0</v>
      </c>
      <c r="F28" s="20">
        <f t="shared" si="5"/>
        <v>0</v>
      </c>
      <c r="G28" s="20">
        <f t="shared" si="5"/>
        <v>0</v>
      </c>
      <c r="H28" s="20">
        <f t="shared" si="5"/>
        <v>0</v>
      </c>
      <c r="I28" s="20">
        <f t="shared" si="5"/>
        <v>0</v>
      </c>
      <c r="J28" s="20">
        <f t="shared" si="5"/>
        <v>0</v>
      </c>
      <c r="K28" s="20">
        <f t="shared" si="5"/>
        <v>0</v>
      </c>
      <c r="L28" s="20">
        <f t="shared" si="5"/>
        <v>0</v>
      </c>
      <c r="M28" s="20">
        <f t="shared" si="5"/>
        <v>0</v>
      </c>
      <c r="N28" s="20">
        <f t="shared" si="5"/>
        <v>0</v>
      </c>
      <c r="O28" s="20">
        <f t="shared" si="5"/>
        <v>0</v>
      </c>
      <c r="P28" s="20">
        <f t="shared" si="5"/>
        <v>0</v>
      </c>
      <c r="Q28" s="20">
        <f t="shared" si="5"/>
        <v>0</v>
      </c>
      <c r="R28" s="20">
        <f t="shared" si="5"/>
        <v>0</v>
      </c>
      <c r="S28" s="20">
        <f t="shared" si="5"/>
        <v>0</v>
      </c>
      <c r="T28" s="20">
        <f t="shared" si="5"/>
        <v>0</v>
      </c>
      <c r="U28" s="20">
        <f t="shared" si="5"/>
        <v>0</v>
      </c>
      <c r="V28" s="20">
        <f t="shared" si="5"/>
        <v>0</v>
      </c>
      <c r="W28" s="20">
        <f t="shared" si="5"/>
        <v>0</v>
      </c>
      <c r="X28" s="20">
        <f t="shared" si="5"/>
        <v>0</v>
      </c>
      <c r="Y28" s="20">
        <f t="shared" si="5"/>
        <v>0</v>
      </c>
      <c r="Z28" s="20">
        <f t="shared" si="5"/>
        <v>0</v>
      </c>
      <c r="AA28" s="20">
        <f t="shared" si="5"/>
        <v>0</v>
      </c>
      <c r="AB28" s="20">
        <f t="shared" si="5"/>
        <v>0</v>
      </c>
      <c r="AC28" s="20">
        <f t="shared" si="5"/>
        <v>0</v>
      </c>
      <c r="AD28" s="20">
        <f t="shared" si="5"/>
        <v>0</v>
      </c>
      <c r="AE28" s="20">
        <f t="shared" si="5"/>
        <v>0</v>
      </c>
      <c r="AF28" s="20">
        <f t="shared" si="5"/>
        <v>0</v>
      </c>
      <c r="AG28" s="20">
        <f t="shared" si="5"/>
        <v>0</v>
      </c>
      <c r="AH28" s="20">
        <f t="shared" si="5"/>
        <v>0</v>
      </c>
      <c r="AI28" s="20">
        <f t="shared" si="5"/>
        <v>0</v>
      </c>
      <c r="AJ28" s="20">
        <f t="shared" si="5"/>
        <v>0</v>
      </c>
      <c r="AK28" s="20">
        <f t="shared" si="5"/>
        <v>0</v>
      </c>
      <c r="AL28" s="20">
        <f t="shared" si="5"/>
        <v>0</v>
      </c>
      <c r="AM28" s="20">
        <f t="shared" si="5"/>
        <v>0</v>
      </c>
      <c r="AN28" s="20">
        <f t="shared" si="5"/>
        <v>0</v>
      </c>
      <c r="AO28" s="20">
        <f t="shared" si="5"/>
        <v>0</v>
      </c>
      <c r="AP28" s="20">
        <f t="shared" si="5"/>
        <v>0</v>
      </c>
      <c r="AQ28" s="20">
        <f t="shared" si="5"/>
        <v>0</v>
      </c>
      <c r="AR28" s="20">
        <f t="shared" si="5"/>
        <v>0</v>
      </c>
      <c r="AS28" s="20">
        <f t="shared" si="5"/>
        <v>0</v>
      </c>
      <c r="AT28" s="20">
        <f t="shared" si="5"/>
        <v>0</v>
      </c>
      <c r="AU28" s="20">
        <f t="shared" si="5"/>
        <v>0</v>
      </c>
      <c r="AV28" s="20">
        <f t="shared" si="5"/>
        <v>0</v>
      </c>
      <c r="AW28" s="20">
        <f t="shared" si="5"/>
        <v>0</v>
      </c>
      <c r="AX28" s="20">
        <f t="shared" si="5"/>
        <v>0</v>
      </c>
      <c r="AY28" s="20">
        <f t="shared" si="5"/>
        <v>0</v>
      </c>
      <c r="AZ28" s="21">
        <f>AZ49</f>
        <v>0</v>
      </c>
      <c r="BA28" s="21">
        <f>BA49</f>
        <v>0</v>
      </c>
    </row>
    <row r="29" spans="1:53" ht="51" customHeight="1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27.5" hidden="1" customHeight="1">
      <c r="A31" s="15" t="s">
        <v>131</v>
      </c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66.5" hidden="1" customHeight="1">
      <c r="A32" s="15" t="s">
        <v>131</v>
      </c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95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41" t="s">
        <v>137</v>
      </c>
      <c r="B39" s="42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3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3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3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.75" hidden="1" customHeight="1">
      <c r="A54" s="15"/>
      <c r="B54" s="43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3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9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SUM(D57,D66,D74,D99)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4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1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7.1999999999999993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AZ57+AZ66</f>
        <v>#REF!</v>
      </c>
      <c r="BA56" s="21" t="e">
        <f>BA57+BA66</f>
        <v>#REF!</v>
      </c>
    </row>
    <row r="57" spans="1:53" ht="72.7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SUM(D58,D63)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4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1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A57" si="10">SUM(AJ58,AJ63)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7.1999999999999993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4" t="s">
        <v>102</v>
      </c>
      <c r="BA59" s="24" t="s">
        <v>102</v>
      </c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80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 t="s">
        <v>102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 t="s">
        <v>102</v>
      </c>
      <c r="AW61" s="20" t="s">
        <v>102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3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56.25" customHeight="1">
      <c r="A63" s="15" t="s">
        <v>180</v>
      </c>
      <c r="B63" s="43" t="s">
        <v>181</v>
      </c>
      <c r="C63" s="17" t="s">
        <v>94</v>
      </c>
      <c r="D63" s="20">
        <f t="shared" ref="D63" si="12">SUM(D64:D65)</f>
        <v>0</v>
      </c>
      <c r="E63" s="20">
        <f t="shared" ref="E63" si="13">SUM(E64:E65)</f>
        <v>0</v>
      </c>
      <c r="F63" s="20">
        <f t="shared" ref="F63" si="14">SUM(F64:F65)</f>
        <v>0</v>
      </c>
      <c r="G63" s="20">
        <f t="shared" ref="G63" si="15">SUM(G64:G65)</f>
        <v>0</v>
      </c>
      <c r="H63" s="20">
        <f t="shared" ref="H63" si="16">SUM(H64:H65)</f>
        <v>0</v>
      </c>
      <c r="I63" s="20">
        <f t="shared" ref="I63" si="17">SUM(I64:I65)</f>
        <v>0</v>
      </c>
      <c r="J63" s="20">
        <f t="shared" ref="J63" si="18">SUM(J64:J65)</f>
        <v>0</v>
      </c>
      <c r="K63" s="20">
        <f t="shared" ref="K63" si="19">SUM(K64:K65)</f>
        <v>0</v>
      </c>
      <c r="L63" s="20">
        <f t="shared" ref="L63" si="20">SUM(L64:L65)</f>
        <v>0</v>
      </c>
      <c r="M63" s="20">
        <f t="shared" ref="M63" si="21">SUM(M64:M65)</f>
        <v>0</v>
      </c>
      <c r="N63" s="20">
        <f t="shared" ref="N63" si="22">SUM(N64:N65)</f>
        <v>0</v>
      </c>
      <c r="O63" s="20">
        <f t="shared" ref="O63" si="23">SUM(O64:O65)</f>
        <v>0</v>
      </c>
      <c r="P63" s="20">
        <f t="shared" ref="P63" si="24">SUM(P64:P65)</f>
        <v>0</v>
      </c>
      <c r="Q63" s="20">
        <f t="shared" ref="Q63" si="25">SUM(Q64:Q65)</f>
        <v>0</v>
      </c>
      <c r="R63" s="20">
        <f t="shared" ref="R63" si="26">SUM(R64:R65)</f>
        <v>0</v>
      </c>
      <c r="S63" s="20">
        <f t="shared" ref="S63" si="27">SUM(S64:S65)</f>
        <v>0</v>
      </c>
      <c r="T63" s="20">
        <f t="shared" ref="T63" si="28">SUM(T64:T65)</f>
        <v>4</v>
      </c>
      <c r="U63" s="20">
        <f t="shared" ref="U63" si="29">SUM(U64:U65)</f>
        <v>0</v>
      </c>
      <c r="V63" s="20">
        <f t="shared" ref="V63" si="30">SUM(V64:V65)</f>
        <v>0</v>
      </c>
      <c r="W63" s="20">
        <f t="shared" ref="W63" si="31">SUM(W64:W65)</f>
        <v>0</v>
      </c>
      <c r="X63" s="20">
        <f t="shared" ref="X63" si="32">SUM(X64:X65)</f>
        <v>1</v>
      </c>
      <c r="Y63" s="20">
        <f t="shared" ref="Y63" si="33">SUM(Y64:Y65)</f>
        <v>0</v>
      </c>
      <c r="Z63" s="20">
        <f t="shared" ref="Z63" si="34">SUM(Z64:Z65)</f>
        <v>0</v>
      </c>
      <c r="AA63" s="20">
        <f t="shared" ref="AA63" si="35">SUM(AA64:AA65)</f>
        <v>0</v>
      </c>
      <c r="AB63" s="20">
        <f t="shared" ref="AB63" si="36">SUM(AB64:AB65)</f>
        <v>0</v>
      </c>
      <c r="AC63" s="20">
        <f t="shared" ref="AC63" si="37">SUM(AC64:AC65)</f>
        <v>0</v>
      </c>
      <c r="AD63" s="20">
        <f t="shared" ref="AD63" si="38">SUM(AD64:AD65)</f>
        <v>0</v>
      </c>
      <c r="AE63" s="20">
        <f t="shared" ref="AE63" si="39">SUM(AE64:AE65)</f>
        <v>0</v>
      </c>
      <c r="AF63" s="20">
        <f t="shared" ref="AF63" si="40">SUM(AF64:AF65)</f>
        <v>0</v>
      </c>
      <c r="AG63" s="20">
        <f t="shared" ref="AG63" si="41">SUM(AG64:AG65)</f>
        <v>0</v>
      </c>
      <c r="AH63" s="20">
        <f t="shared" ref="AH63" si="42">SUM(AH64:AH65)</f>
        <v>0</v>
      </c>
      <c r="AI63" s="20">
        <f t="shared" ref="AI63" si="43">SUM(AI64:AI65)</f>
        <v>0</v>
      </c>
      <c r="AJ63" s="20">
        <f t="shared" ref="AJ63" si="44">SUM(AJ64:AJ65)</f>
        <v>0</v>
      </c>
      <c r="AK63" s="20">
        <f t="shared" ref="AK63" si="45">SUM(AK64:AK65)</f>
        <v>0</v>
      </c>
      <c r="AL63" s="20">
        <f t="shared" ref="AL63" si="46">SUM(AL64:AL65)</f>
        <v>0</v>
      </c>
      <c r="AM63" s="20">
        <f t="shared" ref="AM63" si="47">SUM(AM64:AM65)</f>
        <v>0</v>
      </c>
      <c r="AN63" s="20">
        <f t="shared" ref="AN63" si="48">SUM(AN64:AN65)</f>
        <v>0</v>
      </c>
      <c r="AO63" s="20">
        <f t="shared" ref="AO63" si="49">SUM(AO64:AO65)</f>
        <v>0</v>
      </c>
      <c r="AP63" s="20">
        <f t="shared" ref="AP63" si="50">SUM(AP64:AP65)</f>
        <v>0</v>
      </c>
      <c r="AQ63" s="20">
        <f t="shared" ref="AQ63" si="51">SUM(AQ64:AQ65)</f>
        <v>0</v>
      </c>
      <c r="AR63" s="20">
        <f t="shared" ref="AR63" si="52">SUM(AR64:AR65)</f>
        <v>0</v>
      </c>
      <c r="AS63" s="20">
        <f t="shared" ref="AS63" si="53">SUM(AS64:AS65)</f>
        <v>0</v>
      </c>
      <c r="AT63" s="20">
        <f t="shared" ref="AT63" si="54">SUM(AT64:AT65)</f>
        <v>0</v>
      </c>
      <c r="AU63" s="20">
        <f t="shared" ref="AU63" si="55">SUM(AU64:AU65)</f>
        <v>0</v>
      </c>
      <c r="AV63" s="20">
        <f t="shared" ref="AV63" si="56">SUM(AV64:AV65)</f>
        <v>7.1999999999999993</v>
      </c>
      <c r="AW63" s="20">
        <f t="shared" ref="AW63" si="57">SUM(AW64:AW65)</f>
        <v>0</v>
      </c>
      <c r="AX63" s="20">
        <f t="shared" ref="AX63" si="58">SUM(AX64:AX65)</f>
        <v>0</v>
      </c>
      <c r="AY63" s="20">
        <f t="shared" ref="AY63" si="59">SUM(AY64:AY65)</f>
        <v>0</v>
      </c>
      <c r="AZ63" s="22">
        <v>0</v>
      </c>
      <c r="BA63" s="22">
        <v>0</v>
      </c>
    </row>
    <row r="64" spans="1:53" s="26" customFormat="1" ht="86.25" customHeight="1">
      <c r="A64" s="44" t="s">
        <v>189</v>
      </c>
      <c r="B64" s="40" t="s">
        <v>191</v>
      </c>
      <c r="C64" s="45" t="s">
        <v>190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>
        <v>4</v>
      </c>
      <c r="U64" s="20" t="s">
        <v>102</v>
      </c>
      <c r="V64" s="20" t="s">
        <v>102</v>
      </c>
      <c r="W64" s="20" t="s">
        <v>102</v>
      </c>
      <c r="X64" s="20" t="s">
        <v>102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6.0289099999999998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20" customHeight="1">
      <c r="A65" s="44" t="s">
        <v>192</v>
      </c>
      <c r="B65" s="40" t="s">
        <v>194</v>
      </c>
      <c r="C65" s="45" t="s">
        <v>193</v>
      </c>
      <c r="D65" s="20" t="s">
        <v>102</v>
      </c>
      <c r="E65" s="20" t="s">
        <v>102</v>
      </c>
      <c r="F65" s="20" t="s">
        <v>102</v>
      </c>
      <c r="G65" s="20" t="s">
        <v>102</v>
      </c>
      <c r="H65" s="20" t="s">
        <v>102</v>
      </c>
      <c r="I65" s="20" t="s">
        <v>102</v>
      </c>
      <c r="J65" s="20" t="s">
        <v>102</v>
      </c>
      <c r="K65" s="20" t="s">
        <v>102</v>
      </c>
      <c r="L65" s="20" t="s">
        <v>102</v>
      </c>
      <c r="M65" s="20" t="s">
        <v>102</v>
      </c>
      <c r="N65" s="20" t="s">
        <v>102</v>
      </c>
      <c r="O65" s="20" t="s">
        <v>102</v>
      </c>
      <c r="P65" s="20" t="s">
        <v>102</v>
      </c>
      <c r="Q65" s="20" t="s">
        <v>102</v>
      </c>
      <c r="R65" s="20" t="s">
        <v>102</v>
      </c>
      <c r="S65" s="20" t="s">
        <v>102</v>
      </c>
      <c r="T65" s="20" t="s">
        <v>102</v>
      </c>
      <c r="U65" s="20" t="s">
        <v>102</v>
      </c>
      <c r="V65" s="20" t="s">
        <v>102</v>
      </c>
      <c r="W65" s="20" t="s">
        <v>102</v>
      </c>
      <c r="X65" s="20">
        <v>1</v>
      </c>
      <c r="Y65" s="20" t="s">
        <v>102</v>
      </c>
      <c r="Z65" s="20" t="s">
        <v>102</v>
      </c>
      <c r="AA65" s="20" t="s">
        <v>102</v>
      </c>
      <c r="AB65" s="20" t="s">
        <v>102</v>
      </c>
      <c r="AC65" s="20" t="s">
        <v>102</v>
      </c>
      <c r="AD65" s="20" t="s">
        <v>102</v>
      </c>
      <c r="AE65" s="20" t="s">
        <v>102</v>
      </c>
      <c r="AF65" s="20" t="s">
        <v>102</v>
      </c>
      <c r="AG65" s="20" t="s">
        <v>102</v>
      </c>
      <c r="AH65" s="20" t="s">
        <v>102</v>
      </c>
      <c r="AI65" s="20" t="s">
        <v>102</v>
      </c>
      <c r="AJ65" s="20" t="s">
        <v>102</v>
      </c>
      <c r="AK65" s="20" t="s">
        <v>102</v>
      </c>
      <c r="AL65" s="20" t="s">
        <v>102</v>
      </c>
      <c r="AM65" s="20" t="s">
        <v>102</v>
      </c>
      <c r="AN65" s="20" t="s">
        <v>102</v>
      </c>
      <c r="AO65" s="20" t="s">
        <v>102</v>
      </c>
      <c r="AP65" s="20" t="s">
        <v>102</v>
      </c>
      <c r="AQ65" s="20" t="s">
        <v>102</v>
      </c>
      <c r="AR65" s="20" t="s">
        <v>102</v>
      </c>
      <c r="AS65" s="20" t="s">
        <v>102</v>
      </c>
      <c r="AT65" s="20" t="s">
        <v>102</v>
      </c>
      <c r="AU65" s="20" t="s">
        <v>102</v>
      </c>
      <c r="AV65" s="20">
        <v>1.17109</v>
      </c>
      <c r="AW65" s="20" t="s">
        <v>102</v>
      </c>
      <c r="AX65" s="20" t="s">
        <v>102</v>
      </c>
      <c r="AY65" s="20" t="s">
        <v>102</v>
      </c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60">AZ67</f>
        <v>#REF!</v>
      </c>
      <c r="BA66" s="22" t="e">
        <f t="shared" si="60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26" hidden="1" customHeight="1">
      <c r="A68" s="15" t="s">
        <v>117</v>
      </c>
      <c r="B68" s="43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13.25" hidden="1" customHeight="1">
      <c r="A69" s="15" t="s">
        <v>117</v>
      </c>
      <c r="B69" s="43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3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3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3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3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3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3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3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3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3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82.5" hidden="1" customHeight="1">
      <c r="A79" s="15" t="s">
        <v>151</v>
      </c>
      <c r="B79" s="43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s="26" customFormat="1" ht="90.75" hidden="1" customHeight="1">
      <c r="A80" s="15" t="s">
        <v>151</v>
      </c>
      <c r="B80" s="43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ht="70.5" customHeight="1">
      <c r="A81" s="15" t="s">
        <v>153</v>
      </c>
      <c r="B81" s="43" t="s">
        <v>154</v>
      </c>
      <c r="C81" s="17" t="s">
        <v>94</v>
      </c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0"/>
      <c r="BA81" s="20"/>
    </row>
    <row r="82" spans="1:53" s="26" customFormat="1" ht="15.75" hidden="1" customHeight="1">
      <c r="A82" s="15"/>
      <c r="B82" s="43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s="26" customFormat="1" ht="15.75" hidden="1" customHeight="1">
      <c r="A83" s="15"/>
      <c r="B83" s="43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ht="70.5" customHeight="1">
      <c r="A84" s="15" t="s">
        <v>155</v>
      </c>
      <c r="B84" s="43" t="s">
        <v>156</v>
      </c>
      <c r="C84" s="17" t="s">
        <v>94</v>
      </c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0"/>
      <c r="BA84" s="20"/>
    </row>
    <row r="85" spans="1:53" s="26" customFormat="1" ht="15.75" hidden="1" customHeight="1">
      <c r="A85" s="15"/>
      <c r="B85" s="43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s="26" customFormat="1" ht="15.75" hidden="1" customHeight="1">
      <c r="A86" s="15"/>
      <c r="B86" s="43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ht="70.5" customHeight="1">
      <c r="A87" s="15" t="s">
        <v>157</v>
      </c>
      <c r="B87" s="43" t="s">
        <v>158</v>
      </c>
      <c r="C87" s="17" t="s">
        <v>94</v>
      </c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0"/>
      <c r="BA87" s="20"/>
    </row>
    <row r="88" spans="1:53" s="26" customFormat="1" ht="15.75" hidden="1" customHeight="1">
      <c r="A88" s="15"/>
      <c r="B88" s="43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s="26" customFormat="1" ht="15.75" hidden="1" customHeight="1">
      <c r="A89" s="15"/>
      <c r="B89" s="43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ht="70.5" customHeight="1">
      <c r="A90" s="15" t="s">
        <v>159</v>
      </c>
      <c r="B90" s="43" t="s">
        <v>160</v>
      </c>
      <c r="C90" s="17" t="s">
        <v>94</v>
      </c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0"/>
      <c r="BA90" s="20"/>
    </row>
    <row r="91" spans="1:53" s="26" customFormat="1" ht="15.75" hidden="1" customHeight="1">
      <c r="A91" s="15"/>
      <c r="B91" s="43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s="26" customFormat="1" ht="15.75" hidden="1" customHeight="1">
      <c r="A92" s="15"/>
      <c r="B92" s="43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ht="70.5" customHeight="1">
      <c r="A93" s="15" t="s">
        <v>161</v>
      </c>
      <c r="B93" s="43" t="s">
        <v>162</v>
      </c>
      <c r="C93" s="17" t="s">
        <v>94</v>
      </c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0"/>
      <c r="BA93" s="20"/>
    </row>
    <row r="94" spans="1:53" s="26" customFormat="1" ht="15.75" hidden="1" customHeight="1">
      <c r="A94" s="15"/>
      <c r="B94" s="43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s="26" customFormat="1" ht="15.75" hidden="1" customHeight="1">
      <c r="A95" s="15"/>
      <c r="B95" s="43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ht="70.5" customHeight="1">
      <c r="A96" s="15" t="s">
        <v>163</v>
      </c>
      <c r="B96" s="43" t="s">
        <v>164</v>
      </c>
      <c r="C96" s="17" t="s">
        <v>94</v>
      </c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0"/>
      <c r="BA96" s="20"/>
    </row>
    <row r="97" spans="1:53" s="26" customFormat="1" ht="15.75" hidden="1" customHeight="1">
      <c r="A97" s="15"/>
      <c r="B97" s="43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s="26" customFormat="1" ht="71.25" hidden="1" customHeight="1">
      <c r="A98" s="15"/>
      <c r="B98" s="43"/>
      <c r="C98" s="17"/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4"/>
      <c r="BA98" s="24"/>
    </row>
    <row r="99" spans="1:53" ht="70.5" customHeight="1">
      <c r="A99" s="15" t="s">
        <v>165</v>
      </c>
      <c r="B99" s="43" t="s">
        <v>166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0"/>
      <c r="BA99" s="20"/>
    </row>
    <row r="100" spans="1:53" ht="70.5" customHeight="1">
      <c r="A100" s="15" t="s">
        <v>167</v>
      </c>
      <c r="B100" s="43" t="s">
        <v>168</v>
      </c>
      <c r="C100" s="17" t="s">
        <v>94</v>
      </c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2">
        <v>0</v>
      </c>
      <c r="BA100" s="22">
        <v>0</v>
      </c>
    </row>
    <row r="101" spans="1:53" s="26" customFormat="1" ht="15.75" hidden="1" customHeight="1">
      <c r="A101" s="15"/>
      <c r="B101" s="43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s="26" customFormat="1" ht="15.75" hidden="1" customHeight="1">
      <c r="A102" s="15"/>
      <c r="B102" s="43"/>
      <c r="C102" s="17"/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4"/>
      <c r="BA102" s="24"/>
    </row>
    <row r="103" spans="1:53" ht="70.5" customHeight="1">
      <c r="A103" s="15" t="s">
        <v>169</v>
      </c>
      <c r="B103" s="43" t="s">
        <v>170</v>
      </c>
      <c r="C103" s="17" t="s">
        <v>94</v>
      </c>
      <c r="D103" s="20" t="s">
        <v>102</v>
      </c>
      <c r="E103" s="20" t="s">
        <v>102</v>
      </c>
      <c r="F103" s="20" t="s">
        <v>102</v>
      </c>
      <c r="G103" s="20" t="s">
        <v>102</v>
      </c>
      <c r="H103" s="20" t="s">
        <v>102</v>
      </c>
      <c r="I103" s="20" t="s">
        <v>102</v>
      </c>
      <c r="J103" s="20" t="s">
        <v>102</v>
      </c>
      <c r="K103" s="20" t="s">
        <v>102</v>
      </c>
      <c r="L103" s="20" t="s">
        <v>102</v>
      </c>
      <c r="M103" s="20" t="s">
        <v>102</v>
      </c>
      <c r="N103" s="20" t="s">
        <v>102</v>
      </c>
      <c r="O103" s="20" t="s">
        <v>102</v>
      </c>
      <c r="P103" s="20" t="s">
        <v>102</v>
      </c>
      <c r="Q103" s="20" t="s">
        <v>102</v>
      </c>
      <c r="R103" s="20" t="s">
        <v>102</v>
      </c>
      <c r="S103" s="20" t="s">
        <v>102</v>
      </c>
      <c r="T103" s="20" t="s">
        <v>102</v>
      </c>
      <c r="U103" s="20" t="s">
        <v>102</v>
      </c>
      <c r="V103" s="20" t="s">
        <v>102</v>
      </c>
      <c r="W103" s="20" t="s">
        <v>102</v>
      </c>
      <c r="X103" s="20" t="s">
        <v>102</v>
      </c>
      <c r="Y103" s="20" t="s">
        <v>102</v>
      </c>
      <c r="Z103" s="20" t="s">
        <v>102</v>
      </c>
      <c r="AA103" s="20" t="s">
        <v>102</v>
      </c>
      <c r="AB103" s="20" t="s">
        <v>102</v>
      </c>
      <c r="AC103" s="20" t="s">
        <v>102</v>
      </c>
      <c r="AD103" s="20" t="s">
        <v>102</v>
      </c>
      <c r="AE103" s="20" t="s">
        <v>102</v>
      </c>
      <c r="AF103" s="20" t="s">
        <v>102</v>
      </c>
      <c r="AG103" s="20" t="s">
        <v>102</v>
      </c>
      <c r="AH103" s="20" t="s">
        <v>102</v>
      </c>
      <c r="AI103" s="20" t="s">
        <v>102</v>
      </c>
      <c r="AJ103" s="20" t="s">
        <v>102</v>
      </c>
      <c r="AK103" s="20" t="s">
        <v>102</v>
      </c>
      <c r="AL103" s="20" t="s">
        <v>102</v>
      </c>
      <c r="AM103" s="20" t="s">
        <v>102</v>
      </c>
      <c r="AN103" s="20" t="s">
        <v>102</v>
      </c>
      <c r="AO103" s="20" t="s">
        <v>102</v>
      </c>
      <c r="AP103" s="20" t="s">
        <v>102</v>
      </c>
      <c r="AQ103" s="20" t="s">
        <v>102</v>
      </c>
      <c r="AR103" s="20" t="s">
        <v>102</v>
      </c>
      <c r="AS103" s="20" t="s">
        <v>102</v>
      </c>
      <c r="AT103" s="20" t="s">
        <v>102</v>
      </c>
      <c r="AU103" s="20" t="s">
        <v>102</v>
      </c>
      <c r="AV103" s="20" t="s">
        <v>102</v>
      </c>
      <c r="AW103" s="20" t="s">
        <v>102</v>
      </c>
      <c r="AX103" s="20" t="s">
        <v>102</v>
      </c>
      <c r="AY103" s="20" t="s">
        <v>102</v>
      </c>
      <c r="AZ103" s="22">
        <v>0</v>
      </c>
      <c r="BA103" s="22">
        <v>0</v>
      </c>
    </row>
    <row r="104" spans="1:53" s="26" customFormat="1" ht="15.75" hidden="1" customHeight="1">
      <c r="A104" s="15"/>
      <c r="B104" s="43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s="26" customFormat="1" ht="15.75" hidden="1" customHeight="1">
      <c r="A105" s="15"/>
      <c r="B105" s="43"/>
      <c r="C105" s="17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4"/>
      <c r="BA105" s="24"/>
    </row>
    <row r="106" spans="1:53" ht="70.5" customHeight="1">
      <c r="A106" s="15" t="s">
        <v>171</v>
      </c>
      <c r="B106" s="43" t="s">
        <v>172</v>
      </c>
      <c r="C106" s="17" t="s">
        <v>94</v>
      </c>
      <c r="D106" s="20">
        <f>SUM(D107,D110)</f>
        <v>0</v>
      </c>
      <c r="E106" s="20">
        <f t="shared" ref="E106:AY106" si="61">SUM(E107,E110)</f>
        <v>0</v>
      </c>
      <c r="F106" s="20">
        <f t="shared" si="61"/>
        <v>0</v>
      </c>
      <c r="G106" s="20">
        <f t="shared" si="61"/>
        <v>0</v>
      </c>
      <c r="H106" s="20">
        <f t="shared" si="61"/>
        <v>0</v>
      </c>
      <c r="I106" s="20">
        <f t="shared" si="61"/>
        <v>0</v>
      </c>
      <c r="J106" s="20">
        <f t="shared" si="61"/>
        <v>0</v>
      </c>
      <c r="K106" s="20">
        <f t="shared" si="61"/>
        <v>0</v>
      </c>
      <c r="L106" s="20">
        <f t="shared" si="61"/>
        <v>0</v>
      </c>
      <c r="M106" s="20">
        <f t="shared" si="61"/>
        <v>0</v>
      </c>
      <c r="N106" s="20">
        <f t="shared" si="61"/>
        <v>0</v>
      </c>
      <c r="O106" s="20">
        <f t="shared" si="61"/>
        <v>0</v>
      </c>
      <c r="P106" s="20">
        <f t="shared" si="61"/>
        <v>0</v>
      </c>
      <c r="Q106" s="20">
        <f t="shared" si="61"/>
        <v>0</v>
      </c>
      <c r="R106" s="20">
        <f t="shared" si="61"/>
        <v>0</v>
      </c>
      <c r="S106" s="20">
        <f t="shared" si="61"/>
        <v>0</v>
      </c>
      <c r="T106" s="20">
        <f t="shared" si="61"/>
        <v>0</v>
      </c>
      <c r="U106" s="20">
        <f t="shared" si="61"/>
        <v>0</v>
      </c>
      <c r="V106" s="20">
        <f t="shared" si="61"/>
        <v>0</v>
      </c>
      <c r="W106" s="20">
        <f t="shared" si="61"/>
        <v>0</v>
      </c>
      <c r="X106" s="20">
        <f t="shared" si="61"/>
        <v>0</v>
      </c>
      <c r="Y106" s="20">
        <f t="shared" si="61"/>
        <v>0</v>
      </c>
      <c r="Z106" s="20">
        <f t="shared" si="61"/>
        <v>0</v>
      </c>
      <c r="AA106" s="20">
        <f t="shared" si="61"/>
        <v>0</v>
      </c>
      <c r="AB106" s="20">
        <f t="shared" si="61"/>
        <v>0</v>
      </c>
      <c r="AC106" s="20">
        <f t="shared" si="61"/>
        <v>0</v>
      </c>
      <c r="AD106" s="20">
        <f t="shared" si="61"/>
        <v>0</v>
      </c>
      <c r="AE106" s="20">
        <f t="shared" si="61"/>
        <v>0</v>
      </c>
      <c r="AF106" s="20">
        <f t="shared" si="61"/>
        <v>0</v>
      </c>
      <c r="AG106" s="20">
        <f t="shared" si="61"/>
        <v>0</v>
      </c>
      <c r="AH106" s="20">
        <f t="shared" si="61"/>
        <v>0</v>
      </c>
      <c r="AI106" s="20">
        <f t="shared" si="61"/>
        <v>0</v>
      </c>
      <c r="AJ106" s="20">
        <f t="shared" si="61"/>
        <v>0</v>
      </c>
      <c r="AK106" s="20">
        <f t="shared" si="61"/>
        <v>0</v>
      </c>
      <c r="AL106" s="20">
        <f t="shared" si="61"/>
        <v>0</v>
      </c>
      <c r="AM106" s="20">
        <f t="shared" si="61"/>
        <v>0</v>
      </c>
      <c r="AN106" s="20">
        <f t="shared" si="61"/>
        <v>0</v>
      </c>
      <c r="AO106" s="20">
        <f t="shared" si="61"/>
        <v>0</v>
      </c>
      <c r="AP106" s="20">
        <f t="shared" si="61"/>
        <v>0</v>
      </c>
      <c r="AQ106" s="20">
        <f t="shared" si="61"/>
        <v>0</v>
      </c>
      <c r="AR106" s="20">
        <f t="shared" si="61"/>
        <v>0</v>
      </c>
      <c r="AS106" s="20">
        <f t="shared" si="61"/>
        <v>0</v>
      </c>
      <c r="AT106" s="20">
        <f t="shared" si="61"/>
        <v>0</v>
      </c>
      <c r="AU106" s="20">
        <f t="shared" si="61"/>
        <v>0</v>
      </c>
      <c r="AV106" s="20">
        <f t="shared" si="61"/>
        <v>0</v>
      </c>
      <c r="AW106" s="20">
        <f t="shared" si="61"/>
        <v>0</v>
      </c>
      <c r="AX106" s="20">
        <f t="shared" si="61"/>
        <v>0</v>
      </c>
      <c r="AY106" s="20">
        <f t="shared" si="61"/>
        <v>0</v>
      </c>
      <c r="AZ106" s="20"/>
      <c r="BA106" s="20"/>
    </row>
    <row r="107" spans="1:53" ht="70.5" customHeight="1">
      <c r="A107" s="15" t="s">
        <v>173</v>
      </c>
      <c r="B107" s="43" t="s">
        <v>174</v>
      </c>
      <c r="C107" s="17" t="s">
        <v>94</v>
      </c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0"/>
      <c r="BA107" s="20"/>
    </row>
    <row r="108" spans="1:53" s="26" customFormat="1" ht="15.75" hidden="1" customHeight="1">
      <c r="A108" s="15"/>
      <c r="B108" s="43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s="26" customFormat="1" ht="15.75" hidden="1" customHeight="1">
      <c r="A109" s="15"/>
      <c r="B109" s="43"/>
      <c r="C109" s="17"/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4"/>
      <c r="BA109" s="24"/>
    </row>
    <row r="110" spans="1:53" ht="70.5" customHeight="1">
      <c r="A110" s="15" t="s">
        <v>175</v>
      </c>
      <c r="B110" s="46" t="s">
        <v>195</v>
      </c>
      <c r="C110" s="17" t="s">
        <v>94</v>
      </c>
      <c r="D110" s="20" t="s">
        <v>102</v>
      </c>
      <c r="E110" s="20" t="s">
        <v>102</v>
      </c>
      <c r="F110" s="20" t="s">
        <v>102</v>
      </c>
      <c r="G110" s="20" t="s">
        <v>102</v>
      </c>
      <c r="H110" s="20" t="s">
        <v>102</v>
      </c>
      <c r="I110" s="20" t="s">
        <v>102</v>
      </c>
      <c r="J110" s="20" t="s">
        <v>102</v>
      </c>
      <c r="K110" s="20" t="s">
        <v>102</v>
      </c>
      <c r="L110" s="20" t="s">
        <v>102</v>
      </c>
      <c r="M110" s="20" t="s">
        <v>102</v>
      </c>
      <c r="N110" s="20" t="s">
        <v>102</v>
      </c>
      <c r="O110" s="20" t="s">
        <v>102</v>
      </c>
      <c r="P110" s="20" t="s">
        <v>102</v>
      </c>
      <c r="Q110" s="20" t="s">
        <v>102</v>
      </c>
      <c r="R110" s="20" t="s">
        <v>102</v>
      </c>
      <c r="S110" s="20" t="s">
        <v>102</v>
      </c>
      <c r="T110" s="20" t="s">
        <v>102</v>
      </c>
      <c r="U110" s="20" t="s">
        <v>102</v>
      </c>
      <c r="V110" s="20" t="s">
        <v>102</v>
      </c>
      <c r="W110" s="20" t="s">
        <v>102</v>
      </c>
      <c r="X110" s="20" t="s">
        <v>102</v>
      </c>
      <c r="Y110" s="20" t="s">
        <v>102</v>
      </c>
      <c r="Z110" s="20" t="s">
        <v>102</v>
      </c>
      <c r="AA110" s="20" t="s">
        <v>102</v>
      </c>
      <c r="AB110" s="20" t="s">
        <v>102</v>
      </c>
      <c r="AC110" s="20" t="s">
        <v>102</v>
      </c>
      <c r="AD110" s="20" t="s">
        <v>102</v>
      </c>
      <c r="AE110" s="20" t="s">
        <v>102</v>
      </c>
      <c r="AF110" s="20" t="s">
        <v>102</v>
      </c>
      <c r="AG110" s="20" t="s">
        <v>102</v>
      </c>
      <c r="AH110" s="20" t="s">
        <v>102</v>
      </c>
      <c r="AI110" s="20" t="s">
        <v>102</v>
      </c>
      <c r="AJ110" s="20" t="s">
        <v>102</v>
      </c>
      <c r="AK110" s="20" t="s">
        <v>102</v>
      </c>
      <c r="AL110" s="20" t="s">
        <v>102</v>
      </c>
      <c r="AM110" s="20" t="s">
        <v>102</v>
      </c>
      <c r="AN110" s="20" t="s">
        <v>102</v>
      </c>
      <c r="AO110" s="20" t="s">
        <v>102</v>
      </c>
      <c r="AP110" s="20" t="s">
        <v>102</v>
      </c>
      <c r="AQ110" s="20" t="s">
        <v>102</v>
      </c>
      <c r="AR110" s="20" t="s">
        <v>102</v>
      </c>
      <c r="AS110" s="20" t="s">
        <v>102</v>
      </c>
      <c r="AT110" s="20" t="s">
        <v>102</v>
      </c>
      <c r="AU110" s="20" t="s">
        <v>102</v>
      </c>
      <c r="AV110" s="20" t="s">
        <v>102</v>
      </c>
      <c r="AW110" s="20" t="s">
        <v>102</v>
      </c>
      <c r="AX110" s="20" t="s">
        <v>102</v>
      </c>
      <c r="AY110" s="20" t="s">
        <v>102</v>
      </c>
      <c r="AZ110" s="20"/>
      <c r="BA110" s="20"/>
    </row>
    <row r="111" spans="1:53" s="26" customFormat="1" ht="15.75" hidden="1" customHeight="1">
      <c r="A111" s="15"/>
      <c r="B111" s="43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s="26" customFormat="1" ht="15.75" hidden="1" customHeight="1">
      <c r="A112" s="15"/>
      <c r="B112" s="43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4"/>
      <c r="BA112" s="24"/>
    </row>
    <row r="113" spans="1:53" ht="70.5" customHeight="1">
      <c r="A113" s="15" t="s">
        <v>176</v>
      </c>
      <c r="B113" s="43" t="s">
        <v>177</v>
      </c>
      <c r="C113" s="17" t="s">
        <v>94</v>
      </c>
      <c r="D113" s="20">
        <f>SUM(D114:D115)</f>
        <v>0</v>
      </c>
      <c r="E113" s="20">
        <f t="shared" ref="E113:AY113" si="62">SUM(E114:E115)</f>
        <v>0</v>
      </c>
      <c r="F113" s="20">
        <f t="shared" si="62"/>
        <v>0</v>
      </c>
      <c r="G113" s="20">
        <f t="shared" si="62"/>
        <v>0</v>
      </c>
      <c r="H113" s="20">
        <f t="shared" si="62"/>
        <v>0</v>
      </c>
      <c r="I113" s="20">
        <f t="shared" si="62"/>
        <v>0</v>
      </c>
      <c r="J113" s="20">
        <f t="shared" si="62"/>
        <v>0</v>
      </c>
      <c r="K113" s="20">
        <f t="shared" si="62"/>
        <v>0</v>
      </c>
      <c r="L113" s="20">
        <f t="shared" si="62"/>
        <v>0</v>
      </c>
      <c r="M113" s="20">
        <f t="shared" si="62"/>
        <v>0</v>
      </c>
      <c r="N113" s="20">
        <f t="shared" si="62"/>
        <v>0</v>
      </c>
      <c r="O113" s="20">
        <f t="shared" si="62"/>
        <v>0</v>
      </c>
      <c r="P113" s="20">
        <f t="shared" si="62"/>
        <v>0</v>
      </c>
      <c r="Q113" s="20">
        <f t="shared" si="62"/>
        <v>0</v>
      </c>
      <c r="R113" s="20">
        <f t="shared" si="62"/>
        <v>0</v>
      </c>
      <c r="S113" s="20">
        <f t="shared" si="62"/>
        <v>0</v>
      </c>
      <c r="T113" s="20">
        <f t="shared" si="62"/>
        <v>0</v>
      </c>
      <c r="U113" s="20">
        <f t="shared" si="62"/>
        <v>0</v>
      </c>
      <c r="V113" s="20">
        <f t="shared" si="62"/>
        <v>0</v>
      </c>
      <c r="W113" s="20">
        <f t="shared" si="62"/>
        <v>0</v>
      </c>
      <c r="X113" s="20">
        <f t="shared" si="62"/>
        <v>0</v>
      </c>
      <c r="Y113" s="20">
        <f t="shared" si="62"/>
        <v>0</v>
      </c>
      <c r="Z113" s="20">
        <f t="shared" si="62"/>
        <v>0</v>
      </c>
      <c r="AA113" s="20">
        <f t="shared" si="62"/>
        <v>0</v>
      </c>
      <c r="AB113" s="20">
        <f t="shared" si="62"/>
        <v>0</v>
      </c>
      <c r="AC113" s="20">
        <f t="shared" si="62"/>
        <v>0</v>
      </c>
      <c r="AD113" s="20">
        <f t="shared" si="62"/>
        <v>0</v>
      </c>
      <c r="AE113" s="20">
        <f t="shared" si="62"/>
        <v>0</v>
      </c>
      <c r="AF113" s="20">
        <f t="shared" si="62"/>
        <v>0</v>
      </c>
      <c r="AG113" s="20">
        <f t="shared" si="62"/>
        <v>0</v>
      </c>
      <c r="AH113" s="20">
        <f t="shared" si="62"/>
        <v>0</v>
      </c>
      <c r="AI113" s="20">
        <f t="shared" si="62"/>
        <v>0</v>
      </c>
      <c r="AJ113" s="20">
        <f t="shared" si="62"/>
        <v>0</v>
      </c>
      <c r="AK113" s="20">
        <f t="shared" si="62"/>
        <v>0</v>
      </c>
      <c r="AL113" s="20">
        <f t="shared" si="62"/>
        <v>0</v>
      </c>
      <c r="AM113" s="20">
        <f t="shared" si="62"/>
        <v>0</v>
      </c>
      <c r="AN113" s="20">
        <f t="shared" si="62"/>
        <v>0</v>
      </c>
      <c r="AO113" s="20">
        <f t="shared" si="62"/>
        <v>0</v>
      </c>
      <c r="AP113" s="20">
        <f t="shared" si="62"/>
        <v>0</v>
      </c>
      <c r="AQ113" s="20">
        <f t="shared" si="62"/>
        <v>0</v>
      </c>
      <c r="AR113" s="20">
        <f t="shared" si="62"/>
        <v>0</v>
      </c>
      <c r="AS113" s="20">
        <f t="shared" si="62"/>
        <v>0</v>
      </c>
      <c r="AT113" s="20">
        <f t="shared" si="62"/>
        <v>0</v>
      </c>
      <c r="AU113" s="20">
        <f t="shared" si="62"/>
        <v>0</v>
      </c>
      <c r="AV113" s="20">
        <f t="shared" si="62"/>
        <v>0</v>
      </c>
      <c r="AW113" s="20">
        <f t="shared" si="62"/>
        <v>0</v>
      </c>
      <c r="AX113" s="20">
        <f t="shared" si="62"/>
        <v>0</v>
      </c>
      <c r="AY113" s="20">
        <f t="shared" si="62"/>
        <v>0</v>
      </c>
      <c r="AZ113" s="20"/>
      <c r="BA113" s="20"/>
    </row>
    <row r="114" spans="1:53" ht="14.25" hidden="1" customHeight="1">
      <c r="A114" s="15"/>
      <c r="B114" s="43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14.25" hidden="1" customHeight="1">
      <c r="A115" s="15"/>
      <c r="B115" s="43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</row>
    <row r="116" spans="1:53" ht="70.5" customHeight="1">
      <c r="A116" s="15" t="s">
        <v>178</v>
      </c>
      <c r="B116" s="43" t="s">
        <v>179</v>
      </c>
      <c r="C116" s="17" t="s">
        <v>94</v>
      </c>
      <c r="D116" s="20">
        <f>SUM(D117:D118)</f>
        <v>0</v>
      </c>
      <c r="E116" s="20">
        <f t="shared" ref="E116:AY116" si="63">SUM(E117:E118)</f>
        <v>0</v>
      </c>
      <c r="F116" s="20">
        <f t="shared" si="63"/>
        <v>0</v>
      </c>
      <c r="G116" s="20">
        <f t="shared" si="63"/>
        <v>0</v>
      </c>
      <c r="H116" s="20">
        <f t="shared" si="63"/>
        <v>0</v>
      </c>
      <c r="I116" s="20">
        <f t="shared" si="63"/>
        <v>0</v>
      </c>
      <c r="J116" s="20">
        <f t="shared" si="63"/>
        <v>0</v>
      </c>
      <c r="K116" s="20">
        <f t="shared" si="63"/>
        <v>0</v>
      </c>
      <c r="L116" s="20">
        <f t="shared" si="63"/>
        <v>0</v>
      </c>
      <c r="M116" s="20">
        <f t="shared" si="63"/>
        <v>0</v>
      </c>
      <c r="N116" s="20">
        <f t="shared" si="63"/>
        <v>0</v>
      </c>
      <c r="O116" s="20">
        <f t="shared" si="63"/>
        <v>0</v>
      </c>
      <c r="P116" s="20">
        <f t="shared" si="63"/>
        <v>0</v>
      </c>
      <c r="Q116" s="20">
        <f t="shared" si="63"/>
        <v>0</v>
      </c>
      <c r="R116" s="20">
        <f t="shared" si="63"/>
        <v>0</v>
      </c>
      <c r="S116" s="20">
        <f t="shared" si="63"/>
        <v>0</v>
      </c>
      <c r="T116" s="20">
        <f t="shared" si="63"/>
        <v>0</v>
      </c>
      <c r="U116" s="20">
        <f t="shared" si="63"/>
        <v>0</v>
      </c>
      <c r="V116" s="20">
        <f t="shared" si="63"/>
        <v>0</v>
      </c>
      <c r="W116" s="20">
        <f t="shared" si="63"/>
        <v>0</v>
      </c>
      <c r="X116" s="20">
        <f t="shared" si="63"/>
        <v>0</v>
      </c>
      <c r="Y116" s="20">
        <f t="shared" si="63"/>
        <v>0</v>
      </c>
      <c r="Z116" s="20">
        <f t="shared" si="63"/>
        <v>0</v>
      </c>
      <c r="AA116" s="20">
        <f t="shared" si="63"/>
        <v>0</v>
      </c>
      <c r="AB116" s="20">
        <f t="shared" si="63"/>
        <v>0</v>
      </c>
      <c r="AC116" s="20">
        <f t="shared" si="63"/>
        <v>0</v>
      </c>
      <c r="AD116" s="20">
        <f t="shared" si="63"/>
        <v>0</v>
      </c>
      <c r="AE116" s="20">
        <f t="shared" si="63"/>
        <v>0</v>
      </c>
      <c r="AF116" s="20">
        <f t="shared" si="63"/>
        <v>0</v>
      </c>
      <c r="AG116" s="20">
        <f t="shared" si="63"/>
        <v>0</v>
      </c>
      <c r="AH116" s="20">
        <f t="shared" si="63"/>
        <v>0</v>
      </c>
      <c r="AI116" s="20">
        <f t="shared" si="63"/>
        <v>0</v>
      </c>
      <c r="AJ116" s="20">
        <f t="shared" si="63"/>
        <v>0</v>
      </c>
      <c r="AK116" s="20">
        <f t="shared" si="63"/>
        <v>0</v>
      </c>
      <c r="AL116" s="20">
        <f t="shared" si="63"/>
        <v>0</v>
      </c>
      <c r="AM116" s="20">
        <f t="shared" si="63"/>
        <v>0</v>
      </c>
      <c r="AN116" s="20">
        <f t="shared" si="63"/>
        <v>0</v>
      </c>
      <c r="AO116" s="20">
        <f t="shared" si="63"/>
        <v>0</v>
      </c>
      <c r="AP116" s="20">
        <f t="shared" si="63"/>
        <v>0</v>
      </c>
      <c r="AQ116" s="20">
        <f t="shared" si="63"/>
        <v>0</v>
      </c>
      <c r="AR116" s="20">
        <f t="shared" si="63"/>
        <v>0</v>
      </c>
      <c r="AS116" s="20">
        <f t="shared" si="63"/>
        <v>0</v>
      </c>
      <c r="AT116" s="20">
        <f t="shared" si="63"/>
        <v>0</v>
      </c>
      <c r="AU116" s="20">
        <f t="shared" si="63"/>
        <v>0</v>
      </c>
      <c r="AV116" s="20">
        <f t="shared" si="63"/>
        <v>0</v>
      </c>
      <c r="AW116" s="20">
        <f t="shared" si="63"/>
        <v>0</v>
      </c>
      <c r="AX116" s="20">
        <f t="shared" si="63"/>
        <v>0</v>
      </c>
      <c r="AY116" s="20">
        <f t="shared" si="63"/>
        <v>0</v>
      </c>
      <c r="AZ116" s="20"/>
      <c r="BA116" s="20"/>
    </row>
    <row r="117" spans="1:53" s="26" customFormat="1" ht="15.75" hidden="1" customHeight="1">
      <c r="A117" s="15"/>
      <c r="B117" s="43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s="26" customFormat="1" ht="15.75" hidden="1" customHeight="1">
      <c r="A118" s="15"/>
      <c r="B118" s="43"/>
      <c r="C118" s="17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4"/>
      <c r="BA118" s="24"/>
    </row>
    <row r="119" spans="1:53" ht="33" customHeight="1">
      <c r="A119" s="15" t="s">
        <v>119</v>
      </c>
      <c r="B119" s="19" t="s">
        <v>120</v>
      </c>
      <c r="C119" s="17" t="s">
        <v>94</v>
      </c>
      <c r="D119" s="20">
        <f t="shared" ref="D119:AY119" si="64">SUM(D120:D121)</f>
        <v>0</v>
      </c>
      <c r="E119" s="20">
        <f t="shared" si="64"/>
        <v>0</v>
      </c>
      <c r="F119" s="20">
        <f t="shared" si="64"/>
        <v>0</v>
      </c>
      <c r="G119" s="20">
        <f t="shared" si="64"/>
        <v>0</v>
      </c>
      <c r="H119" s="20">
        <f t="shared" si="64"/>
        <v>0</v>
      </c>
      <c r="I119" s="20">
        <f t="shared" si="64"/>
        <v>0</v>
      </c>
      <c r="J119" s="20">
        <f t="shared" si="64"/>
        <v>0</v>
      </c>
      <c r="K119" s="20">
        <f t="shared" si="64"/>
        <v>0</v>
      </c>
      <c r="L119" s="20">
        <f t="shared" si="64"/>
        <v>0</v>
      </c>
      <c r="M119" s="20">
        <f t="shared" si="64"/>
        <v>0</v>
      </c>
      <c r="N119" s="20">
        <f t="shared" si="64"/>
        <v>0</v>
      </c>
      <c r="O119" s="20">
        <f t="shared" si="64"/>
        <v>0</v>
      </c>
      <c r="P119" s="20">
        <f t="shared" si="64"/>
        <v>0</v>
      </c>
      <c r="Q119" s="20">
        <f t="shared" si="64"/>
        <v>0</v>
      </c>
      <c r="R119" s="20">
        <f t="shared" si="64"/>
        <v>0</v>
      </c>
      <c r="S119" s="20">
        <f t="shared" si="64"/>
        <v>0</v>
      </c>
      <c r="T119" s="20">
        <f t="shared" si="64"/>
        <v>0</v>
      </c>
      <c r="U119" s="20">
        <f t="shared" si="64"/>
        <v>0</v>
      </c>
      <c r="V119" s="20">
        <f t="shared" si="64"/>
        <v>0</v>
      </c>
      <c r="W119" s="20">
        <f t="shared" si="64"/>
        <v>0</v>
      </c>
      <c r="X119" s="20">
        <f t="shared" si="64"/>
        <v>0</v>
      </c>
      <c r="Y119" s="20">
        <f t="shared" si="64"/>
        <v>0</v>
      </c>
      <c r="Z119" s="20">
        <f t="shared" si="64"/>
        <v>0</v>
      </c>
      <c r="AA119" s="20">
        <f t="shared" si="64"/>
        <v>0</v>
      </c>
      <c r="AB119" s="20">
        <f t="shared" si="64"/>
        <v>0</v>
      </c>
      <c r="AC119" s="20">
        <f t="shared" si="64"/>
        <v>0</v>
      </c>
      <c r="AD119" s="20">
        <f t="shared" si="64"/>
        <v>0</v>
      </c>
      <c r="AE119" s="20">
        <f t="shared" si="64"/>
        <v>0</v>
      </c>
      <c r="AF119" s="20">
        <f t="shared" si="64"/>
        <v>0</v>
      </c>
      <c r="AG119" s="20">
        <f t="shared" si="64"/>
        <v>0</v>
      </c>
      <c r="AH119" s="20">
        <f t="shared" si="64"/>
        <v>0</v>
      </c>
      <c r="AI119" s="20">
        <f t="shared" si="64"/>
        <v>0</v>
      </c>
      <c r="AJ119" s="20">
        <f t="shared" si="64"/>
        <v>0</v>
      </c>
      <c r="AK119" s="20">
        <f t="shared" si="64"/>
        <v>0</v>
      </c>
      <c r="AL119" s="20">
        <f t="shared" si="64"/>
        <v>0</v>
      </c>
      <c r="AM119" s="20">
        <f t="shared" si="64"/>
        <v>0</v>
      </c>
      <c r="AN119" s="20">
        <f t="shared" si="64"/>
        <v>0</v>
      </c>
      <c r="AO119" s="20">
        <f t="shared" si="64"/>
        <v>0</v>
      </c>
      <c r="AP119" s="20">
        <f t="shared" si="64"/>
        <v>0</v>
      </c>
      <c r="AQ119" s="20">
        <f t="shared" si="64"/>
        <v>0</v>
      </c>
      <c r="AR119" s="20">
        <f t="shared" si="64"/>
        <v>0</v>
      </c>
      <c r="AS119" s="20">
        <f t="shared" si="64"/>
        <v>0</v>
      </c>
      <c r="AT119" s="20">
        <f t="shared" si="64"/>
        <v>0</v>
      </c>
      <c r="AU119" s="20">
        <f t="shared" si="64"/>
        <v>0</v>
      </c>
      <c r="AV119" s="20">
        <f t="shared" si="64"/>
        <v>0</v>
      </c>
      <c r="AW119" s="20">
        <f t="shared" si="64"/>
        <v>0</v>
      </c>
      <c r="AX119" s="20">
        <f t="shared" si="64"/>
        <v>0</v>
      </c>
      <c r="AY119" s="20">
        <f t="shared" si="64"/>
        <v>0</v>
      </c>
      <c r="AZ119" s="21" t="e">
        <f>SUM(#REF!)</f>
        <v>#REF!</v>
      </c>
      <c r="BA119" s="21" t="e">
        <f>SUM(#REF!)</f>
        <v>#REF!</v>
      </c>
    </row>
    <row r="120" spans="1:53" ht="85.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57.75" hidden="1" customHeight="1">
      <c r="A121" s="15" t="s">
        <v>119</v>
      </c>
      <c r="B121" s="16"/>
      <c r="C121" s="17"/>
      <c r="D121" s="20" t="s">
        <v>102</v>
      </c>
      <c r="E121" s="20" t="s">
        <v>102</v>
      </c>
      <c r="F121" s="20" t="s">
        <v>102</v>
      </c>
      <c r="G121" s="20" t="s">
        <v>102</v>
      </c>
      <c r="H121" s="20" t="s">
        <v>102</v>
      </c>
      <c r="I121" s="20" t="s">
        <v>102</v>
      </c>
      <c r="J121" s="20" t="s">
        <v>102</v>
      </c>
      <c r="K121" s="20" t="s">
        <v>102</v>
      </c>
      <c r="L121" s="20" t="s">
        <v>102</v>
      </c>
      <c r="M121" s="20" t="s">
        <v>102</v>
      </c>
      <c r="N121" s="20" t="s">
        <v>102</v>
      </c>
      <c r="O121" s="20" t="s">
        <v>102</v>
      </c>
      <c r="P121" s="20" t="s">
        <v>102</v>
      </c>
      <c r="Q121" s="20" t="s">
        <v>102</v>
      </c>
      <c r="R121" s="20" t="s">
        <v>102</v>
      </c>
      <c r="S121" s="20" t="s">
        <v>102</v>
      </c>
      <c r="T121" s="20" t="s">
        <v>102</v>
      </c>
      <c r="U121" s="20" t="s">
        <v>102</v>
      </c>
      <c r="V121" s="20" t="s">
        <v>102</v>
      </c>
      <c r="W121" s="20" t="s">
        <v>102</v>
      </c>
      <c r="X121" s="20" t="s">
        <v>102</v>
      </c>
      <c r="Y121" s="20" t="s">
        <v>102</v>
      </c>
      <c r="Z121" s="20" t="s">
        <v>102</v>
      </c>
      <c r="AA121" s="20" t="s">
        <v>102</v>
      </c>
      <c r="AB121" s="20" t="s">
        <v>102</v>
      </c>
      <c r="AC121" s="20" t="s">
        <v>102</v>
      </c>
      <c r="AD121" s="20" t="s">
        <v>102</v>
      </c>
      <c r="AE121" s="20" t="s">
        <v>102</v>
      </c>
      <c r="AF121" s="20" t="s">
        <v>102</v>
      </c>
      <c r="AG121" s="20" t="s">
        <v>102</v>
      </c>
      <c r="AH121" s="20" t="s">
        <v>102</v>
      </c>
      <c r="AI121" s="20" t="s">
        <v>102</v>
      </c>
      <c r="AJ121" s="20" t="s">
        <v>102</v>
      </c>
      <c r="AK121" s="20" t="s">
        <v>102</v>
      </c>
      <c r="AL121" s="20" t="s">
        <v>102</v>
      </c>
      <c r="AM121" s="20" t="s">
        <v>102</v>
      </c>
      <c r="AN121" s="20" t="s">
        <v>102</v>
      </c>
      <c r="AO121" s="20" t="s">
        <v>102</v>
      </c>
      <c r="AP121" s="20" t="s">
        <v>102</v>
      </c>
      <c r="AQ121" s="20" t="s">
        <v>102</v>
      </c>
      <c r="AR121" s="20" t="s">
        <v>102</v>
      </c>
      <c r="AS121" s="20" t="s">
        <v>102</v>
      </c>
      <c r="AT121" s="20" t="s">
        <v>102</v>
      </c>
      <c r="AU121" s="20" t="s">
        <v>102</v>
      </c>
      <c r="AV121" s="20" t="s">
        <v>102</v>
      </c>
      <c r="AW121" s="20" t="s">
        <v>102</v>
      </c>
      <c r="AX121" s="20" t="s">
        <v>102</v>
      </c>
      <c r="AY121" s="20" t="s">
        <v>102</v>
      </c>
      <c r="AZ121" s="24"/>
      <c r="BA121" s="24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2025-04-11T10:12:10Z</dcterms:modified>
</cp:coreProperties>
</file>