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E12B2FB2-E2B2-4DE4-B3FE-B9F2D7DDB4E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V57" i="1" l="1"/>
  <c r="X57" i="1"/>
  <c r="X56" i="1"/>
  <c r="X22" i="1" s="1"/>
  <c r="AV118" i="1" l="1"/>
  <c r="AY115" i="1" l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8" i="1" l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W118" i="1"/>
  <c r="AX118" i="1"/>
  <c r="AY118" i="1"/>
  <c r="D118" i="1"/>
  <c r="E112" i="1" l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D112" i="1"/>
  <c r="E105" i="1" l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D105" i="1"/>
  <c r="AZ58" i="1"/>
  <c r="AZ57" i="1" s="1"/>
  <c r="BA58" i="1"/>
  <c r="BA57" i="1" s="1"/>
  <c r="D56" i="1" l="1"/>
  <c r="AZ53" i="1" l="1"/>
  <c r="BA53" i="1"/>
  <c r="D28" i="1" l="1"/>
  <c r="BA118" i="1" l="1"/>
  <c r="BA26" i="1" s="1"/>
  <c r="AZ118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0" i="1" s="1"/>
  <c r="V28" i="1"/>
  <c r="V20" i="1" s="1"/>
  <c r="F28" i="1"/>
  <c r="F20" i="1" s="1"/>
  <c r="AK28" i="1"/>
  <c r="Q28" i="1"/>
  <c r="AV28" i="1"/>
  <c r="AV20" i="1" s="1"/>
  <c r="AF28" i="1"/>
  <c r="AF20" i="1" s="1"/>
  <c r="P28" i="1"/>
  <c r="P20" i="1" s="1"/>
  <c r="AI28" i="1"/>
  <c r="AX28" i="1"/>
  <c r="AX20" i="1" s="1"/>
  <c r="AH28" i="1"/>
  <c r="AH20" i="1" s="1"/>
  <c r="R28" i="1"/>
  <c r="R20" i="1" s="1"/>
  <c r="K28" i="1"/>
  <c r="AG28" i="1"/>
  <c r="M28" i="1"/>
  <c r="AR28" i="1"/>
  <c r="AR20" i="1" s="1"/>
  <c r="AB28" i="1"/>
  <c r="AB20" i="1" s="1"/>
  <c r="L28" i="1"/>
  <c r="L20" i="1" s="1"/>
  <c r="AT28" i="1"/>
  <c r="AT20" i="1" s="1"/>
  <c r="AD28" i="1"/>
  <c r="AD20" i="1" s="1"/>
  <c r="N28" i="1"/>
  <c r="N20" i="1" s="1"/>
  <c r="AS28" i="1"/>
  <c r="Y28" i="1"/>
  <c r="I28" i="1"/>
  <c r="AN28" i="1"/>
  <c r="AN20" i="1" s="1"/>
  <c r="X28" i="1"/>
  <c r="X20" i="1" s="1"/>
  <c r="H28" i="1"/>
  <c r="H20" i="1" s="1"/>
  <c r="AP28" i="1"/>
  <c r="AP20" i="1" s="1"/>
  <c r="Z28" i="1"/>
  <c r="Z20" i="1" s="1"/>
  <c r="J28" i="1"/>
  <c r="J20" i="1" s="1"/>
  <c r="AO28" i="1"/>
  <c r="U28" i="1"/>
  <c r="E28" i="1"/>
  <c r="AJ28" i="1"/>
  <c r="AJ20" i="1" s="1"/>
  <c r="T28" i="1"/>
  <c r="T20" i="1" s="1"/>
  <c r="AY28" i="1"/>
</calcChain>
</file>

<file path=xl/sharedStrings.xml><?xml version="1.0" encoding="utf-8"?>
<sst xmlns="http://schemas.openxmlformats.org/spreadsheetml/2006/main" count="4200" uniqueCount="200">
  <si>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</si>
  <si>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</si>
  <si>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</si>
  <si>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</si>
  <si>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</si>
  <si>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</si>
  <si>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</si>
  <si>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</si>
  <si>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</si>
  <si>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</si>
  <si>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</si>
  <si>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</si>
  <si>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</si>
  <si>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</si>
  <si>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</si>
  <si>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</si>
  <si>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</si>
  <si>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</si>
  <si>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</si>
  <si>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</si>
  <si>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</si>
  <si>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</si>
  <si>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</si>
  <si>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</si>
  <si>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</si>
  <si>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</si>
  <si>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</si>
  <si>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</si>
  <si>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</si>
  <si>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</si>
  <si>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</si>
  <si>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</si>
  <si>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</si>
  <si>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</si>
  <si>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</si>
  <si>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</si>
  <si>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</si>
  <si>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</si>
  <si>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</si>
  <si>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</si>
  <si>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</si>
  <si>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</si>
  <si>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</si>
  <si>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</si>
  <si>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</si>
  <si>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</si>
  <si>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</si>
  <si>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</si>
  <si>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</si>
  <si>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</si>
  <si>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</si>
  <si>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</si>
  <si>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</si>
  <si>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</si>
  <si>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</si>
  <si>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</si>
  <si>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</si>
  <si>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</si>
  <si>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</si>
  <si>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</si>
  <si>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</si>
  <si>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</si>
  <si>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</si>
  <si>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</si>
  <si>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</si>
  <si>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</si>
  <si>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</si>
  <si>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</si>
  <si>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</si>
  <si>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</si>
  <si>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</si>
  <si>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</si>
  <si>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</si>
  <si>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</si>
  <si>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</si>
  <si>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</si>
  <si>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</si>
  <si>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</si>
  <si>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</si>
  <si>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</si>
  <si>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</si>
  <si>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</si>
  <si>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</si>
  <si>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</si>
  <si>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</si>
  <si>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</si>
  <si>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</si>
  <si>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</si>
  <si>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</si>
  <si>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</si>
  <si>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</si>
  <si>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</si>
  <si>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</si>
  <si>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</si>
  <si>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</si>
  <si>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</si>
  <si>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</si>
  <si>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</si>
  <si>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</si>
  <si>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</si>
  <si>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</si>
  <si>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</si>
  <si>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</si>
  <si>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</si>
  <si>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</si>
  <si>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</si>
  <si>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</si>
  <si>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</si>
  <si>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</si>
  <si>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</si>
  <si>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</si>
  <si>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</si>
  <si>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</si>
  <si>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</si>
  <si>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</si>
  <si>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</si>
  <si>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</si>
  <si>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</si>
  <si>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</si>
  <si>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</si>
  <si>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</si>
  <si>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</si>
  <si>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</si>
  <si>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</si>
  <si>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</si>
  <si>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</si>
  <si>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</si>
  <si>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</si>
  <si>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</si>
  <si>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</si>
  <si>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</si>
  <si>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</si>
  <si>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</si>
  <si>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</si>
  <si>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</si>
  <si>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</si>
  <si>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</si>
  <si>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</si>
  <si>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</si>
  <si>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</si>
  <si>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</si>
  <si>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</si>
  <si>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</si>
  <si>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</si>
  <si>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</si>
  <si>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</si>
  <si>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</si>
  <si>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</si>
  <si>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</si>
  <si>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</si>
  <si>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</si>
  <si>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</si>
  <si>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</si>
  <si>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</si>
  <si>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</si>
  <si>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</si>
  <si>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</si>
  <si>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</si>
  <si>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</si>
  <si>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</si>
  <si>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</si>
  <si>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</si>
  <si>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</si>
  <si>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</si>
  <si>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</si>
  <si>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</si>
  <si>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</si>
  <si>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</si>
  <si>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</si>
  <si>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</si>
  <si>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</si>
  <si>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</si>
  <si>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</si>
  <si>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</si>
  <si>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</si>
  <si>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</si>
  <si>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</si>
  <si>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</si>
  <si>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</si>
  <si>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</si>
  <si>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</si>
  <si>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</si>
  <si>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</si>
  <si>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</si>
  <si>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2026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</si>
  <si>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</si>
  <si>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</si>
  <si>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</si>
  <si>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</si>
  <si>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</si>
  <si>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</si>
  <si>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</si>
  <si>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</si>
  <si>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</si>
  <si>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</si>
  <si>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</si>
  <si>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
 р-он, п. Красногвардеец,
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</si>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</sst>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4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textRotation="90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1"/>
  <sheetViews>
    <sheetView tabSelected="1" view="pageBreakPreview" zoomScaleNormal="100" zoomScaleSheetLayoutView="100" workbookViewId="0">
      <selection activeCell="J11" sqref="J11"/>
    </sheetView>
  </sheetViews>
  <sheetFormatPr defaultRowHeight="12"/>
  <cols>
    <col min="1" max="1" width="9.75" style="27" customWidth="1"/>
    <col min="2" max="2" width="42.25" style="27" customWidth="1"/>
    <col min="3" max="3" width="23.125" style="27" customWidth="1"/>
    <col min="4" max="4" width="9.875" style="27" customWidth="1"/>
    <col min="5" max="5" width="10" style="27" customWidth="1"/>
    <col min="6" max="6" width="9.875" style="27" customWidth="1"/>
    <col min="7" max="7" width="10" style="27" customWidth="1"/>
    <col min="8" max="27" width="8.125" style="27" customWidth="1"/>
    <col min="28" max="28" width="10.875" style="27" customWidth="1"/>
    <col min="29" max="29" width="10.125" style="27" customWidth="1"/>
    <col min="30" max="35" width="8.125" style="27" customWidth="1"/>
    <col min="36" max="36" width="10" style="27" customWidth="1"/>
    <col min="37" max="37" width="9.5" style="27" customWidth="1"/>
    <col min="38" max="38" width="14.5" style="27" customWidth="1"/>
    <col min="39" max="39" width="13.875" style="27" customWidth="1"/>
    <col min="40" max="47" width="8.125" style="27" customWidth="1"/>
    <col min="48" max="48" width="9.25" style="27" customWidth="1"/>
    <col min="49" max="49" width="8.875" style="27" customWidth="1"/>
    <col min="50" max="50" width="10.625" style="27" customWidth="1"/>
    <col min="51" max="51" width="14" style="27" customWidth="1"/>
    <col min="52" max="53" width="8.125" style="1" hidden="1" customWidth="1"/>
    <col min="54" max="16384" width="9" style="1"/>
  </cols>
  <sheetData>
    <row r="1" spans="1:66" ht="18.75">
      <c r="AY1" s="28" t="s">
        <v>0</v>
      </c>
      <c r="BA1" s="2"/>
    </row>
    <row r="2" spans="1:66" ht="18.75">
      <c r="T2" s="29"/>
      <c r="U2" s="47"/>
      <c r="V2" s="47"/>
      <c r="W2" s="29"/>
      <c r="X2" s="29"/>
      <c r="Y2" s="29"/>
      <c r="Z2" s="29"/>
      <c r="AA2" s="29"/>
      <c r="AB2" s="29"/>
      <c r="AC2" s="29"/>
      <c r="AY2" s="30" t="s">
        <v>1</v>
      </c>
      <c r="BA2" s="3"/>
    </row>
    <row r="3" spans="1:66" ht="18.75">
      <c r="T3" s="31"/>
      <c r="U3" s="31"/>
      <c r="V3" s="31"/>
      <c r="W3" s="31"/>
      <c r="X3" s="31"/>
      <c r="Y3" s="31"/>
      <c r="Z3" s="31"/>
      <c r="AA3" s="31"/>
      <c r="AB3" s="31"/>
      <c r="AC3" s="31"/>
      <c r="AY3" s="30" t="s">
        <v>2</v>
      </c>
      <c r="BA3" s="3"/>
    </row>
    <row r="4" spans="1:66" ht="18.75">
      <c r="A4" s="48" t="s">
        <v>183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</row>
    <row r="5" spans="1:66" ht="18.75">
      <c r="A5" s="49" t="s">
        <v>184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</row>
    <row r="6" spans="1:66" ht="15.75" customHeight="1"/>
    <row r="7" spans="1:66" ht="21.75" customHeight="1">
      <c r="A7" s="46" t="s">
        <v>199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</row>
    <row r="8" spans="1:66" ht="15.75" customHeight="1">
      <c r="A8" s="50" t="s">
        <v>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</row>
    <row r="10" spans="1:66" ht="16.5" customHeight="1">
      <c r="A10" s="46" t="s">
        <v>188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</row>
    <row r="11" spans="1:66" ht="1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2"/>
      <c r="AU11" s="32"/>
      <c r="AV11" s="32"/>
      <c r="AW11" s="32"/>
      <c r="AX11" s="32"/>
      <c r="AY11" s="32"/>
      <c r="AZ11" s="5"/>
      <c r="BA11" s="5"/>
    </row>
    <row r="12" spans="1:66" s="4" customFormat="1" ht="15.75" customHeight="1">
      <c r="A12" s="51" t="s">
        <v>185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2" t="s">
        <v>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3" t="s">
        <v>5</v>
      </c>
      <c r="B15" s="53" t="s">
        <v>6</v>
      </c>
      <c r="C15" s="53" t="s">
        <v>7</v>
      </c>
      <c r="D15" s="54" t="s">
        <v>8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6"/>
    </row>
    <row r="16" spans="1:66" ht="114" customHeight="1">
      <c r="A16" s="53"/>
      <c r="B16" s="53"/>
      <c r="C16" s="53"/>
      <c r="D16" s="57" t="s">
        <v>9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9"/>
      <c r="T16" s="57" t="s">
        <v>10</v>
      </c>
      <c r="U16" s="58"/>
      <c r="V16" s="58"/>
      <c r="W16" s="58"/>
      <c r="X16" s="58"/>
      <c r="Y16" s="58"/>
      <c r="Z16" s="58"/>
      <c r="AA16" s="58"/>
      <c r="AB16" s="58"/>
      <c r="AC16" s="59"/>
      <c r="AD16" s="57" t="s">
        <v>11</v>
      </c>
      <c r="AE16" s="58"/>
      <c r="AF16" s="58"/>
      <c r="AG16" s="58"/>
      <c r="AH16" s="58"/>
      <c r="AI16" s="59"/>
      <c r="AJ16" s="53" t="s">
        <v>12</v>
      </c>
      <c r="AK16" s="53"/>
      <c r="AL16" s="53"/>
      <c r="AM16" s="53"/>
      <c r="AN16" s="57" t="s">
        <v>13</v>
      </c>
      <c r="AO16" s="58"/>
      <c r="AP16" s="58"/>
      <c r="AQ16" s="58"/>
      <c r="AR16" s="58"/>
      <c r="AS16" s="59"/>
      <c r="AT16" s="53" t="s">
        <v>14</v>
      </c>
      <c r="AU16" s="53"/>
      <c r="AV16" s="53"/>
      <c r="AW16" s="53"/>
      <c r="AX16" s="57" t="s">
        <v>15</v>
      </c>
      <c r="AY16" s="58"/>
      <c r="AZ16" s="9"/>
      <c r="BA16" s="10"/>
    </row>
    <row r="17" spans="1:53" s="11" customFormat="1" ht="192" customHeight="1">
      <c r="A17" s="53"/>
      <c r="B17" s="53"/>
      <c r="C17" s="53"/>
      <c r="D17" s="60" t="s">
        <v>16</v>
      </c>
      <c r="E17" s="60"/>
      <c r="F17" s="60" t="s">
        <v>17</v>
      </c>
      <c r="G17" s="60"/>
      <c r="H17" s="61" t="s">
        <v>18</v>
      </c>
      <c r="I17" s="62"/>
      <c r="J17" s="61" t="s">
        <v>19</v>
      </c>
      <c r="K17" s="62"/>
      <c r="L17" s="61" t="s">
        <v>20</v>
      </c>
      <c r="M17" s="62"/>
      <c r="N17" s="60" t="s">
        <v>21</v>
      </c>
      <c r="O17" s="60"/>
      <c r="P17" s="61" t="s">
        <v>22</v>
      </c>
      <c r="Q17" s="62"/>
      <c r="R17" s="60" t="s">
        <v>23</v>
      </c>
      <c r="S17" s="60"/>
      <c r="T17" s="60" t="s">
        <v>24</v>
      </c>
      <c r="U17" s="60"/>
      <c r="V17" s="60" t="s">
        <v>25</v>
      </c>
      <c r="W17" s="60"/>
      <c r="X17" s="60" t="s">
        <v>26</v>
      </c>
      <c r="Y17" s="60"/>
      <c r="Z17" s="60" t="s">
        <v>27</v>
      </c>
      <c r="AA17" s="60"/>
      <c r="AB17" s="60" t="s">
        <v>28</v>
      </c>
      <c r="AC17" s="60"/>
      <c r="AD17" s="60" t="s">
        <v>29</v>
      </c>
      <c r="AE17" s="60"/>
      <c r="AF17" s="60" t="s">
        <v>30</v>
      </c>
      <c r="AG17" s="60"/>
      <c r="AH17" s="60" t="s">
        <v>31</v>
      </c>
      <c r="AI17" s="60"/>
      <c r="AJ17" s="60" t="s">
        <v>32</v>
      </c>
      <c r="AK17" s="60"/>
      <c r="AL17" s="60" t="s">
        <v>33</v>
      </c>
      <c r="AM17" s="60"/>
      <c r="AN17" s="60" t="s">
        <v>34</v>
      </c>
      <c r="AO17" s="60"/>
      <c r="AP17" s="60" t="s">
        <v>35</v>
      </c>
      <c r="AQ17" s="60"/>
      <c r="AR17" s="60" t="s">
        <v>36</v>
      </c>
      <c r="AS17" s="60"/>
      <c r="AT17" s="60" t="s">
        <v>37</v>
      </c>
      <c r="AU17" s="60"/>
      <c r="AV17" s="60" t="s">
        <v>38</v>
      </c>
      <c r="AW17" s="60"/>
      <c r="AX17" s="60" t="s">
        <v>39</v>
      </c>
      <c r="AY17" s="60"/>
      <c r="AZ17" s="63" t="s">
        <v>40</v>
      </c>
      <c r="BA17" s="63"/>
    </row>
    <row r="18" spans="1:53" ht="101.25" customHeight="1">
      <c r="A18" s="53"/>
      <c r="B18" s="53"/>
      <c r="C18" s="53"/>
      <c r="D18" s="34" t="s">
        <v>186</v>
      </c>
      <c r="E18" s="34" t="s">
        <v>187</v>
      </c>
      <c r="F18" s="34" t="s">
        <v>186</v>
      </c>
      <c r="G18" s="34" t="s">
        <v>187</v>
      </c>
      <c r="H18" s="34" t="s">
        <v>186</v>
      </c>
      <c r="I18" s="34" t="s">
        <v>187</v>
      </c>
      <c r="J18" s="34" t="s">
        <v>186</v>
      </c>
      <c r="K18" s="34" t="s">
        <v>187</v>
      </c>
      <c r="L18" s="34" t="s">
        <v>186</v>
      </c>
      <c r="M18" s="34" t="s">
        <v>187</v>
      </c>
      <c r="N18" s="34" t="s">
        <v>186</v>
      </c>
      <c r="O18" s="34" t="s">
        <v>187</v>
      </c>
      <c r="P18" s="34" t="s">
        <v>186</v>
      </c>
      <c r="Q18" s="34" t="s">
        <v>187</v>
      </c>
      <c r="R18" s="34" t="s">
        <v>186</v>
      </c>
      <c r="S18" s="34" t="s">
        <v>187</v>
      </c>
      <c r="T18" s="34" t="s">
        <v>186</v>
      </c>
      <c r="U18" s="34" t="s">
        <v>187</v>
      </c>
      <c r="V18" s="34" t="s">
        <v>186</v>
      </c>
      <c r="W18" s="34" t="s">
        <v>187</v>
      </c>
      <c r="X18" s="34" t="s">
        <v>186</v>
      </c>
      <c r="Y18" s="34" t="s">
        <v>187</v>
      </c>
      <c r="Z18" s="34" t="s">
        <v>186</v>
      </c>
      <c r="AA18" s="34" t="s">
        <v>187</v>
      </c>
      <c r="AB18" s="34" t="s">
        <v>186</v>
      </c>
      <c r="AC18" s="34" t="s">
        <v>187</v>
      </c>
      <c r="AD18" s="34" t="s">
        <v>186</v>
      </c>
      <c r="AE18" s="34" t="s">
        <v>187</v>
      </c>
      <c r="AF18" s="34" t="s">
        <v>186</v>
      </c>
      <c r="AG18" s="34" t="s">
        <v>187</v>
      </c>
      <c r="AH18" s="34" t="s">
        <v>186</v>
      </c>
      <c r="AI18" s="34" t="s">
        <v>187</v>
      </c>
      <c r="AJ18" s="34" t="s">
        <v>186</v>
      </c>
      <c r="AK18" s="34" t="s">
        <v>187</v>
      </c>
      <c r="AL18" s="34" t="s">
        <v>186</v>
      </c>
      <c r="AM18" s="34" t="s">
        <v>187</v>
      </c>
      <c r="AN18" s="34" t="s">
        <v>186</v>
      </c>
      <c r="AO18" s="34" t="s">
        <v>187</v>
      </c>
      <c r="AP18" s="34" t="s">
        <v>186</v>
      </c>
      <c r="AQ18" s="34" t="s">
        <v>187</v>
      </c>
      <c r="AR18" s="34" t="s">
        <v>186</v>
      </c>
      <c r="AS18" s="34" t="s">
        <v>187</v>
      </c>
      <c r="AT18" s="34" t="s">
        <v>186</v>
      </c>
      <c r="AU18" s="34" t="s">
        <v>187</v>
      </c>
      <c r="AV18" s="34" t="s">
        <v>186</v>
      </c>
      <c r="AW18" s="34" t="s">
        <v>187</v>
      </c>
      <c r="AX18" s="34" t="s">
        <v>186</v>
      </c>
      <c r="AY18" s="34" t="s">
        <v>187</v>
      </c>
      <c r="AZ18" s="12" t="s">
        <v>41</v>
      </c>
      <c r="BA18" s="12" t="s">
        <v>42</v>
      </c>
    </row>
    <row r="19" spans="1:53" s="14" customFormat="1" ht="15.75">
      <c r="A19" s="35">
        <v>1</v>
      </c>
      <c r="B19" s="36">
        <v>2</v>
      </c>
      <c r="C19" s="35">
        <v>3</v>
      </c>
      <c r="D19" s="37" t="s">
        <v>43</v>
      </c>
      <c r="E19" s="37" t="s">
        <v>44</v>
      </c>
      <c r="F19" s="37" t="s">
        <v>45</v>
      </c>
      <c r="G19" s="37" t="s">
        <v>46</v>
      </c>
      <c r="H19" s="37" t="s">
        <v>47</v>
      </c>
      <c r="I19" s="37" t="s">
        <v>48</v>
      </c>
      <c r="J19" s="37" t="s">
        <v>49</v>
      </c>
      <c r="K19" s="37" t="s">
        <v>50</v>
      </c>
      <c r="L19" s="37" t="s">
        <v>51</v>
      </c>
      <c r="M19" s="37" t="s">
        <v>52</v>
      </c>
      <c r="N19" s="37" t="s">
        <v>53</v>
      </c>
      <c r="O19" s="37" t="s">
        <v>54</v>
      </c>
      <c r="P19" s="37" t="s">
        <v>55</v>
      </c>
      <c r="Q19" s="37" t="s">
        <v>56</v>
      </c>
      <c r="R19" s="37" t="s">
        <v>57</v>
      </c>
      <c r="S19" s="37" t="s">
        <v>58</v>
      </c>
      <c r="T19" s="37" t="s">
        <v>59</v>
      </c>
      <c r="U19" s="37" t="s">
        <v>60</v>
      </c>
      <c r="V19" s="37" t="s">
        <v>61</v>
      </c>
      <c r="W19" s="37" t="s">
        <v>62</v>
      </c>
      <c r="X19" s="37" t="s">
        <v>63</v>
      </c>
      <c r="Y19" s="37" t="s">
        <v>64</v>
      </c>
      <c r="Z19" s="37" t="s">
        <v>65</v>
      </c>
      <c r="AA19" s="37" t="s">
        <v>66</v>
      </c>
      <c r="AB19" s="37" t="s">
        <v>67</v>
      </c>
      <c r="AC19" s="37" t="s">
        <v>68</v>
      </c>
      <c r="AD19" s="37" t="s">
        <v>69</v>
      </c>
      <c r="AE19" s="37" t="s">
        <v>70</v>
      </c>
      <c r="AF19" s="37" t="s">
        <v>71</v>
      </c>
      <c r="AG19" s="37" t="s">
        <v>72</v>
      </c>
      <c r="AH19" s="37" t="s">
        <v>73</v>
      </c>
      <c r="AI19" s="37" t="s">
        <v>74</v>
      </c>
      <c r="AJ19" s="37" t="s">
        <v>75</v>
      </c>
      <c r="AK19" s="37" t="s">
        <v>76</v>
      </c>
      <c r="AL19" s="37" t="s">
        <v>77</v>
      </c>
      <c r="AM19" s="37" t="s">
        <v>78</v>
      </c>
      <c r="AN19" s="37" t="s">
        <v>79</v>
      </c>
      <c r="AO19" s="37" t="s">
        <v>80</v>
      </c>
      <c r="AP19" s="37" t="s">
        <v>81</v>
      </c>
      <c r="AQ19" s="37" t="s">
        <v>82</v>
      </c>
      <c r="AR19" s="37" t="s">
        <v>83</v>
      </c>
      <c r="AS19" s="37" t="s">
        <v>84</v>
      </c>
      <c r="AT19" s="37" t="s">
        <v>85</v>
      </c>
      <c r="AU19" s="37" t="s">
        <v>86</v>
      </c>
      <c r="AV19" s="37" t="s">
        <v>87</v>
      </c>
      <c r="AW19" s="37" t="s">
        <v>88</v>
      </c>
      <c r="AX19" s="37" t="s">
        <v>89</v>
      </c>
      <c r="AY19" s="37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3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18">
        <f t="shared" si="0"/>
        <v>7.2</v>
      </c>
      <c r="AW20" s="18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">
        <v>102</v>
      </c>
      <c r="E21" s="18" t="s">
        <v>102</v>
      </c>
      <c r="F21" s="18" t="s">
        <v>102</v>
      </c>
      <c r="G21" s="18" t="s">
        <v>102</v>
      </c>
      <c r="H21" s="18" t="s">
        <v>102</v>
      </c>
      <c r="I21" s="18" t="s">
        <v>102</v>
      </c>
      <c r="J21" s="18" t="s">
        <v>102</v>
      </c>
      <c r="K21" s="18" t="s">
        <v>102</v>
      </c>
      <c r="L21" s="18" t="s">
        <v>102</v>
      </c>
      <c r="M21" s="18" t="s">
        <v>102</v>
      </c>
      <c r="N21" s="18" t="s">
        <v>102</v>
      </c>
      <c r="O21" s="18" t="s">
        <v>102</v>
      </c>
      <c r="P21" s="18" t="s">
        <v>102</v>
      </c>
      <c r="Q21" s="18" t="s">
        <v>102</v>
      </c>
      <c r="R21" s="18" t="s">
        <v>102</v>
      </c>
      <c r="S21" s="18" t="s">
        <v>102</v>
      </c>
      <c r="T21" s="18" t="s">
        <v>102</v>
      </c>
      <c r="U21" s="18" t="s">
        <v>102</v>
      </c>
      <c r="V21" s="18" t="s">
        <v>102</v>
      </c>
      <c r="W21" s="18" t="s">
        <v>102</v>
      </c>
      <c r="X21" s="18" t="s">
        <v>102</v>
      </c>
      <c r="Y21" s="18" t="s">
        <v>102</v>
      </c>
      <c r="Z21" s="18" t="s">
        <v>102</v>
      </c>
      <c r="AA21" s="18" t="s">
        <v>102</v>
      </c>
      <c r="AB21" s="18" t="s">
        <v>102</v>
      </c>
      <c r="AC21" s="18" t="s">
        <v>102</v>
      </c>
      <c r="AD21" s="18" t="s">
        <v>102</v>
      </c>
      <c r="AE21" s="18" t="s">
        <v>102</v>
      </c>
      <c r="AF21" s="18" t="s">
        <v>102</v>
      </c>
      <c r="AG21" s="18" t="s">
        <v>102</v>
      </c>
      <c r="AH21" s="18" t="s">
        <v>102</v>
      </c>
      <c r="AI21" s="18" t="s">
        <v>102</v>
      </c>
      <c r="AJ21" s="18" t="s">
        <v>102</v>
      </c>
      <c r="AK21" s="18" t="s">
        <v>102</v>
      </c>
      <c r="AL21" s="18" t="s">
        <v>102</v>
      </c>
      <c r="AM21" s="18" t="s">
        <v>102</v>
      </c>
      <c r="AN21" s="18" t="s">
        <v>102</v>
      </c>
      <c r="AO21" s="18" t="s">
        <v>102</v>
      </c>
      <c r="AP21" s="18" t="s">
        <v>102</v>
      </c>
      <c r="AQ21" s="18" t="s">
        <v>102</v>
      </c>
      <c r="AR21" s="18" t="s">
        <v>102</v>
      </c>
      <c r="AS21" s="18" t="s">
        <v>102</v>
      </c>
      <c r="AT21" s="18" t="s">
        <v>102</v>
      </c>
      <c r="AU21" s="18" t="s">
        <v>102</v>
      </c>
      <c r="AV21" s="18" t="s">
        <v>102</v>
      </c>
      <c r="AW21" s="18" t="s">
        <v>102</v>
      </c>
      <c r="AX21" s="18" t="s">
        <v>102</v>
      </c>
      <c r="AY21" s="18" t="s">
        <v>102</v>
      </c>
      <c r="AZ21" s="18">
        <f t="shared" ref="AZ21:BA21" si="2">AZ28</f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>X56</f>
        <v>3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4.9550000000000001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D118</f>
        <v>0</v>
      </c>
      <c r="E26" s="18" t="s">
        <v>102</v>
      </c>
      <c r="F26" s="18">
        <f t="shared" ref="F26:AJ26" si="4">F118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AL118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2.2450000000000001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1.5">
      <c r="A28" s="15" t="s">
        <v>103</v>
      </c>
      <c r="B28" s="16" t="s">
        <v>104</v>
      </c>
      <c r="C28" s="17" t="s">
        <v>94</v>
      </c>
      <c r="D28" s="20">
        <f>SUM(D29,D39,D46,D49)</f>
        <v>0</v>
      </c>
      <c r="E28" s="20">
        <f t="shared" ref="E28:AY28" si="6">SUM(E29,E39,E46,E49)</f>
        <v>0</v>
      </c>
      <c r="F28" s="20">
        <f t="shared" si="6"/>
        <v>0</v>
      </c>
      <c r="G28" s="20">
        <f t="shared" si="6"/>
        <v>0</v>
      </c>
      <c r="H28" s="20">
        <f t="shared" si="6"/>
        <v>0</v>
      </c>
      <c r="I28" s="20">
        <f t="shared" si="6"/>
        <v>0</v>
      </c>
      <c r="J28" s="20">
        <f t="shared" si="6"/>
        <v>0</v>
      </c>
      <c r="K28" s="20">
        <f t="shared" si="6"/>
        <v>0</v>
      </c>
      <c r="L28" s="20">
        <f t="shared" si="6"/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  <c r="Q28" s="20">
        <f t="shared" si="6"/>
        <v>0</v>
      </c>
      <c r="R28" s="20">
        <f t="shared" si="6"/>
        <v>0</v>
      </c>
      <c r="S28" s="20">
        <f t="shared" si="6"/>
        <v>0</v>
      </c>
      <c r="T28" s="20">
        <f t="shared" si="6"/>
        <v>0</v>
      </c>
      <c r="U28" s="20">
        <f t="shared" si="6"/>
        <v>0</v>
      </c>
      <c r="V28" s="20">
        <f t="shared" si="6"/>
        <v>0</v>
      </c>
      <c r="W28" s="20">
        <f t="shared" si="6"/>
        <v>0</v>
      </c>
      <c r="X28" s="20">
        <f t="shared" si="6"/>
        <v>0</v>
      </c>
      <c r="Y28" s="20">
        <f t="shared" si="6"/>
        <v>0</v>
      </c>
      <c r="Z28" s="20">
        <f t="shared" si="6"/>
        <v>0</v>
      </c>
      <c r="AA28" s="20">
        <f t="shared" si="6"/>
        <v>0</v>
      </c>
      <c r="AB28" s="20">
        <f t="shared" si="6"/>
        <v>0</v>
      </c>
      <c r="AC28" s="20">
        <f t="shared" si="6"/>
        <v>0</v>
      </c>
      <c r="AD28" s="20">
        <f t="shared" si="6"/>
        <v>0</v>
      </c>
      <c r="AE28" s="20">
        <f t="shared" si="6"/>
        <v>0</v>
      </c>
      <c r="AF28" s="20">
        <f t="shared" si="6"/>
        <v>0</v>
      </c>
      <c r="AG28" s="20">
        <f t="shared" si="6"/>
        <v>0</v>
      </c>
      <c r="AH28" s="20">
        <f t="shared" si="6"/>
        <v>0</v>
      </c>
      <c r="AI28" s="20">
        <f t="shared" si="6"/>
        <v>0</v>
      </c>
      <c r="AJ28" s="20">
        <f t="shared" si="6"/>
        <v>0</v>
      </c>
      <c r="AK28" s="20">
        <f t="shared" si="6"/>
        <v>0</v>
      </c>
      <c r="AL28" s="20">
        <f t="shared" si="6"/>
        <v>0</v>
      </c>
      <c r="AM28" s="20">
        <f t="shared" si="6"/>
        <v>0</v>
      </c>
      <c r="AN28" s="20">
        <f t="shared" si="6"/>
        <v>0</v>
      </c>
      <c r="AO28" s="20">
        <f t="shared" si="6"/>
        <v>0</v>
      </c>
      <c r="AP28" s="20">
        <f t="shared" si="6"/>
        <v>0</v>
      </c>
      <c r="AQ28" s="20">
        <f t="shared" si="6"/>
        <v>0</v>
      </c>
      <c r="AR28" s="20">
        <f t="shared" si="6"/>
        <v>0</v>
      </c>
      <c r="AS28" s="20">
        <f t="shared" si="6"/>
        <v>0</v>
      </c>
      <c r="AT28" s="20">
        <f t="shared" si="6"/>
        <v>0</v>
      </c>
      <c r="AU28" s="20">
        <f t="shared" si="6"/>
        <v>0</v>
      </c>
      <c r="AV28" s="20">
        <f t="shared" si="6"/>
        <v>0</v>
      </c>
      <c r="AW28" s="20">
        <f t="shared" si="6"/>
        <v>0</v>
      </c>
      <c r="AX28" s="20">
        <f t="shared" si="6"/>
        <v>0</v>
      </c>
      <c r="AY28" s="20">
        <f t="shared" si="6"/>
        <v>0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8" t="s">
        <v>137</v>
      </c>
      <c r="B39" s="39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7">AZ50</f>
        <v>0</v>
      </c>
      <c r="BA49" s="22">
        <f t="shared" si="7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7"/>
        <v>0</v>
      </c>
      <c r="BA50" s="23">
        <f t="shared" si="7"/>
        <v>0</v>
      </c>
    </row>
    <row r="51" spans="1:53" s="26" customFormat="1" ht="15.75" hidden="1" customHeight="1">
      <c r="A51" s="15"/>
      <c r="B51" s="40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0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0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8">SUM(AZ54:AZ55)</f>
        <v>0</v>
      </c>
      <c r="BA53" s="23">
        <f t="shared" si="8"/>
        <v>0</v>
      </c>
    </row>
    <row r="54" spans="1:53" ht="15" hidden="1" customHeight="1">
      <c r="A54" s="15"/>
      <c r="B54" s="41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1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5.25" customHeight="1">
      <c r="A56" s="15" t="s">
        <v>109</v>
      </c>
      <c r="B56" s="16" t="s">
        <v>110</v>
      </c>
      <c r="C56" s="17" t="s">
        <v>94</v>
      </c>
      <c r="D56" s="20">
        <f t="shared" ref="D56:AY56" si="9">SUM(D57,D66,D74,D98)</f>
        <v>0</v>
      </c>
      <c r="E56" s="20">
        <f t="shared" si="9"/>
        <v>0</v>
      </c>
      <c r="F56" s="20">
        <f t="shared" si="9"/>
        <v>0</v>
      </c>
      <c r="G56" s="20">
        <f t="shared" si="9"/>
        <v>0</v>
      </c>
      <c r="H56" s="20">
        <f t="shared" si="9"/>
        <v>0</v>
      </c>
      <c r="I56" s="20">
        <f t="shared" si="9"/>
        <v>0</v>
      </c>
      <c r="J56" s="20">
        <f t="shared" si="9"/>
        <v>0</v>
      </c>
      <c r="K56" s="20">
        <f t="shared" si="9"/>
        <v>0</v>
      </c>
      <c r="L56" s="20">
        <f t="shared" si="9"/>
        <v>0</v>
      </c>
      <c r="M56" s="20">
        <f t="shared" si="9"/>
        <v>0</v>
      </c>
      <c r="N56" s="20">
        <f t="shared" si="9"/>
        <v>0</v>
      </c>
      <c r="O56" s="20">
        <f t="shared" si="9"/>
        <v>0</v>
      </c>
      <c r="P56" s="20">
        <f t="shared" si="9"/>
        <v>0</v>
      </c>
      <c r="Q56" s="20">
        <f t="shared" si="9"/>
        <v>0</v>
      </c>
      <c r="R56" s="20">
        <f t="shared" si="9"/>
        <v>0</v>
      </c>
      <c r="S56" s="20">
        <f t="shared" si="9"/>
        <v>0</v>
      </c>
      <c r="T56" s="20">
        <f t="shared" si="9"/>
        <v>0</v>
      </c>
      <c r="U56" s="20">
        <f t="shared" si="9"/>
        <v>0</v>
      </c>
      <c r="V56" s="20">
        <f t="shared" si="9"/>
        <v>0</v>
      </c>
      <c r="W56" s="20">
        <f t="shared" si="9"/>
        <v>0</v>
      </c>
      <c r="X56" s="20">
        <f t="shared" si="9"/>
        <v>3</v>
      </c>
      <c r="Y56" s="20">
        <f t="shared" si="9"/>
        <v>0</v>
      </c>
      <c r="Z56" s="20">
        <f t="shared" si="9"/>
        <v>0</v>
      </c>
      <c r="AA56" s="20">
        <f t="shared" si="9"/>
        <v>0</v>
      </c>
      <c r="AB56" s="20">
        <f t="shared" si="9"/>
        <v>0</v>
      </c>
      <c r="AC56" s="20">
        <f t="shared" si="9"/>
        <v>0</v>
      </c>
      <c r="AD56" s="20">
        <f t="shared" si="9"/>
        <v>0</v>
      </c>
      <c r="AE56" s="20">
        <f t="shared" si="9"/>
        <v>0</v>
      </c>
      <c r="AF56" s="20">
        <f t="shared" si="9"/>
        <v>0</v>
      </c>
      <c r="AG56" s="20">
        <f t="shared" si="9"/>
        <v>0</v>
      </c>
      <c r="AH56" s="20">
        <f t="shared" si="9"/>
        <v>0</v>
      </c>
      <c r="AI56" s="20">
        <f t="shared" si="9"/>
        <v>0</v>
      </c>
      <c r="AJ56" s="20">
        <f t="shared" si="9"/>
        <v>0</v>
      </c>
      <c r="AK56" s="20">
        <f t="shared" si="9"/>
        <v>0</v>
      </c>
      <c r="AL56" s="20">
        <f t="shared" si="9"/>
        <v>0</v>
      </c>
      <c r="AM56" s="20">
        <f t="shared" si="9"/>
        <v>0</v>
      </c>
      <c r="AN56" s="20">
        <f t="shared" si="9"/>
        <v>0</v>
      </c>
      <c r="AO56" s="20">
        <f t="shared" si="9"/>
        <v>0</v>
      </c>
      <c r="AP56" s="20">
        <f t="shared" si="9"/>
        <v>0</v>
      </c>
      <c r="AQ56" s="20">
        <f t="shared" si="9"/>
        <v>0</v>
      </c>
      <c r="AR56" s="20">
        <f t="shared" si="9"/>
        <v>0</v>
      </c>
      <c r="AS56" s="20">
        <f t="shared" si="9"/>
        <v>0</v>
      </c>
      <c r="AT56" s="20">
        <f t="shared" si="9"/>
        <v>0</v>
      </c>
      <c r="AU56" s="20">
        <f t="shared" si="9"/>
        <v>0</v>
      </c>
      <c r="AV56" s="20">
        <f t="shared" si="9"/>
        <v>4.9550000000000001</v>
      </c>
      <c r="AW56" s="20">
        <f t="shared" si="9"/>
        <v>0</v>
      </c>
      <c r="AX56" s="20">
        <f t="shared" si="9"/>
        <v>0</v>
      </c>
      <c r="AY56" s="20">
        <f t="shared" si="9"/>
        <v>0</v>
      </c>
      <c r="AZ56" s="21" t="e">
        <f>AZ57+AZ66</f>
        <v>#REF!</v>
      </c>
      <c r="BA56" s="21" t="e">
        <f>BA57+BA66</f>
        <v>#REF!</v>
      </c>
    </row>
    <row r="57" spans="1:53" ht="63">
      <c r="A57" s="15" t="s">
        <v>111</v>
      </c>
      <c r="B57" s="16" t="s">
        <v>112</v>
      </c>
      <c r="C57" s="17" t="s">
        <v>94</v>
      </c>
      <c r="D57" s="20" t="s">
        <v>102</v>
      </c>
      <c r="E57" s="20" t="s">
        <v>102</v>
      </c>
      <c r="F57" s="20" t="s">
        <v>102</v>
      </c>
      <c r="G57" s="20" t="s">
        <v>102</v>
      </c>
      <c r="H57" s="20" t="s">
        <v>102</v>
      </c>
      <c r="I57" s="20" t="s">
        <v>102</v>
      </c>
      <c r="J57" s="20" t="s">
        <v>102</v>
      </c>
      <c r="K57" s="20" t="s">
        <v>102</v>
      </c>
      <c r="L57" s="20" t="s">
        <v>102</v>
      </c>
      <c r="M57" s="20" t="s">
        <v>102</v>
      </c>
      <c r="N57" s="20" t="s">
        <v>102</v>
      </c>
      <c r="O57" s="20" t="s">
        <v>102</v>
      </c>
      <c r="P57" s="20" t="s">
        <v>102</v>
      </c>
      <c r="Q57" s="20" t="s">
        <v>102</v>
      </c>
      <c r="R57" s="20" t="s">
        <v>102</v>
      </c>
      <c r="S57" s="20" t="s">
        <v>102</v>
      </c>
      <c r="T57" s="20" t="s">
        <v>102</v>
      </c>
      <c r="U57" s="20" t="s">
        <v>102</v>
      </c>
      <c r="V57" s="20" t="s">
        <v>102</v>
      </c>
      <c r="W57" s="20" t="s">
        <v>102</v>
      </c>
      <c r="X57" s="20">
        <f>X63</f>
        <v>3</v>
      </c>
      <c r="Y57" s="20" t="s">
        <v>102</v>
      </c>
      <c r="Z57" s="20" t="s">
        <v>102</v>
      </c>
      <c r="AA57" s="20" t="s">
        <v>102</v>
      </c>
      <c r="AB57" s="20" t="s">
        <v>102</v>
      </c>
      <c r="AC57" s="20" t="s">
        <v>102</v>
      </c>
      <c r="AD57" s="20" t="s">
        <v>102</v>
      </c>
      <c r="AE57" s="20" t="s">
        <v>102</v>
      </c>
      <c r="AF57" s="20" t="s">
        <v>102</v>
      </c>
      <c r="AG57" s="20" t="s">
        <v>102</v>
      </c>
      <c r="AH57" s="20" t="s">
        <v>102</v>
      </c>
      <c r="AI57" s="20" t="s">
        <v>102</v>
      </c>
      <c r="AJ57" s="20" t="s">
        <v>102</v>
      </c>
      <c r="AK57" s="20" t="s">
        <v>102</v>
      </c>
      <c r="AL57" s="20" t="s">
        <v>102</v>
      </c>
      <c r="AM57" s="20" t="s">
        <v>102</v>
      </c>
      <c r="AN57" s="20" t="s">
        <v>102</v>
      </c>
      <c r="AO57" s="20" t="s">
        <v>102</v>
      </c>
      <c r="AP57" s="20" t="s">
        <v>102</v>
      </c>
      <c r="AQ57" s="20" t="s">
        <v>102</v>
      </c>
      <c r="AR57" s="20" t="s">
        <v>102</v>
      </c>
      <c r="AS57" s="20" t="s">
        <v>102</v>
      </c>
      <c r="AT57" s="20" t="s">
        <v>102</v>
      </c>
      <c r="AU57" s="20" t="s">
        <v>102</v>
      </c>
      <c r="AV57" s="20">
        <f>AV63</f>
        <v>4.9550000000000001</v>
      </c>
      <c r="AW57" s="20" t="s">
        <v>102</v>
      </c>
      <c r="AX57" s="20" t="s">
        <v>102</v>
      </c>
      <c r="AY57" s="20" t="s">
        <v>102</v>
      </c>
      <c r="AZ57" s="25">
        <f t="shared" ref="AZ57:BA57" si="10">SUM(AZ58,AZ63)</f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/>
      <c r="U59" s="20" t="s">
        <v>102</v>
      </c>
      <c r="V59" s="20" t="s">
        <v>102</v>
      </c>
      <c r="W59" s="20" t="s">
        <v>102</v>
      </c>
      <c r="X59" s="20"/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80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 t="s">
        <v>102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 t="s">
        <v>102</v>
      </c>
      <c r="AW61" s="20" t="s">
        <v>102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1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70.5" customHeight="1">
      <c r="A63" s="15" t="s">
        <v>180</v>
      </c>
      <c r="B63" s="40" t="s">
        <v>181</v>
      </c>
      <c r="C63" s="17" t="s">
        <v>94</v>
      </c>
      <c r="D63" s="20">
        <f t="shared" ref="D63:AY63" si="12">SUM(D64:D65)</f>
        <v>0</v>
      </c>
      <c r="E63" s="20">
        <f t="shared" si="12"/>
        <v>0</v>
      </c>
      <c r="F63" s="20">
        <f t="shared" si="12"/>
        <v>0</v>
      </c>
      <c r="G63" s="20">
        <f t="shared" si="12"/>
        <v>0</v>
      </c>
      <c r="H63" s="20">
        <f t="shared" si="12"/>
        <v>0</v>
      </c>
      <c r="I63" s="20">
        <f t="shared" si="12"/>
        <v>0</v>
      </c>
      <c r="J63" s="20">
        <f t="shared" si="12"/>
        <v>0</v>
      </c>
      <c r="K63" s="20">
        <f t="shared" si="12"/>
        <v>0</v>
      </c>
      <c r="L63" s="20">
        <f t="shared" si="12"/>
        <v>0</v>
      </c>
      <c r="M63" s="20">
        <f t="shared" si="12"/>
        <v>0</v>
      </c>
      <c r="N63" s="20">
        <f t="shared" si="12"/>
        <v>0</v>
      </c>
      <c r="O63" s="20">
        <f t="shared" si="12"/>
        <v>0</v>
      </c>
      <c r="P63" s="20">
        <f t="shared" si="12"/>
        <v>0</v>
      </c>
      <c r="Q63" s="20">
        <f t="shared" si="12"/>
        <v>0</v>
      </c>
      <c r="R63" s="20">
        <f t="shared" si="12"/>
        <v>0</v>
      </c>
      <c r="S63" s="20">
        <f t="shared" si="12"/>
        <v>0</v>
      </c>
      <c r="T63" s="20">
        <f t="shared" si="12"/>
        <v>0</v>
      </c>
      <c r="U63" s="20">
        <f t="shared" si="12"/>
        <v>0</v>
      </c>
      <c r="V63" s="20">
        <f t="shared" si="12"/>
        <v>0</v>
      </c>
      <c r="W63" s="20">
        <f t="shared" si="12"/>
        <v>0</v>
      </c>
      <c r="X63" s="20">
        <f t="shared" si="12"/>
        <v>3</v>
      </c>
      <c r="Y63" s="20">
        <f t="shared" si="12"/>
        <v>0</v>
      </c>
      <c r="Z63" s="20">
        <f t="shared" si="12"/>
        <v>0</v>
      </c>
      <c r="AA63" s="20">
        <f t="shared" si="12"/>
        <v>0</v>
      </c>
      <c r="AB63" s="20">
        <f t="shared" si="12"/>
        <v>0</v>
      </c>
      <c r="AC63" s="20">
        <f t="shared" si="12"/>
        <v>0</v>
      </c>
      <c r="AD63" s="20">
        <f t="shared" si="12"/>
        <v>0</v>
      </c>
      <c r="AE63" s="20">
        <f t="shared" si="12"/>
        <v>0</v>
      </c>
      <c r="AF63" s="20">
        <f t="shared" si="12"/>
        <v>0</v>
      </c>
      <c r="AG63" s="20">
        <f t="shared" si="12"/>
        <v>0</v>
      </c>
      <c r="AH63" s="20">
        <f t="shared" si="12"/>
        <v>0</v>
      </c>
      <c r="AI63" s="20">
        <f t="shared" si="12"/>
        <v>0</v>
      </c>
      <c r="AJ63" s="20">
        <f t="shared" si="12"/>
        <v>0</v>
      </c>
      <c r="AK63" s="20">
        <f t="shared" si="12"/>
        <v>0</v>
      </c>
      <c r="AL63" s="20">
        <f t="shared" si="12"/>
        <v>0</v>
      </c>
      <c r="AM63" s="20">
        <f t="shared" si="12"/>
        <v>0</v>
      </c>
      <c r="AN63" s="20">
        <f t="shared" si="12"/>
        <v>0</v>
      </c>
      <c r="AO63" s="20">
        <f t="shared" si="12"/>
        <v>0</v>
      </c>
      <c r="AP63" s="20">
        <f t="shared" si="12"/>
        <v>0</v>
      </c>
      <c r="AQ63" s="20">
        <f t="shared" si="12"/>
        <v>0</v>
      </c>
      <c r="AR63" s="20">
        <f t="shared" si="12"/>
        <v>0</v>
      </c>
      <c r="AS63" s="20">
        <f t="shared" si="12"/>
        <v>0</v>
      </c>
      <c r="AT63" s="20">
        <f t="shared" si="12"/>
        <v>0</v>
      </c>
      <c r="AU63" s="20">
        <f t="shared" si="12"/>
        <v>0</v>
      </c>
      <c r="AV63" s="20">
        <f t="shared" si="12"/>
        <v>4.9550000000000001</v>
      </c>
      <c r="AW63" s="20">
        <f t="shared" si="12"/>
        <v>0</v>
      </c>
      <c r="AX63" s="20">
        <f t="shared" si="12"/>
        <v>0</v>
      </c>
      <c r="AY63" s="20">
        <f t="shared" si="12"/>
        <v>0</v>
      </c>
      <c r="AZ63" s="22">
        <v>0</v>
      </c>
      <c r="BA63" s="22">
        <v>0</v>
      </c>
    </row>
    <row r="64" spans="1:53" s="26" customFormat="1" ht="131.25" customHeight="1">
      <c r="A64" s="42" t="s">
        <v>192</v>
      </c>
      <c r="B64" s="43" t="s">
        <v>196</v>
      </c>
      <c r="C64" s="44" t="s">
        <v>193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1.2944100000000001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24.5" customHeight="1">
      <c r="A65" s="42" t="s">
        <v>194</v>
      </c>
      <c r="B65" s="43" t="s">
        <v>197</v>
      </c>
      <c r="C65" s="44" t="s">
        <v>195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>
        <v>3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>
        <v>3.66059</v>
      </c>
      <c r="AW65" s="20" t="s">
        <v>102</v>
      </c>
      <c r="AX65" s="20" t="s">
        <v>102</v>
      </c>
      <c r="AY65" s="20" t="s">
        <v>102</v>
      </c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13">AZ67</f>
        <v>#REF!</v>
      </c>
      <c r="BA66" s="22" t="e">
        <f t="shared" si="13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06.5" hidden="1" customHeight="1">
      <c r="A68" s="15" t="s">
        <v>117</v>
      </c>
      <c r="B68" s="41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03.5" hidden="1" customHeight="1">
      <c r="A69" s="15" t="s">
        <v>117</v>
      </c>
      <c r="B69" s="41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1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0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0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0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0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0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0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0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0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79.5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ht="72" customHeight="1">
      <c r="A80" s="15" t="s">
        <v>153</v>
      </c>
      <c r="B80" s="40" t="s">
        <v>154</v>
      </c>
      <c r="C80" s="17" t="s">
        <v>94</v>
      </c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0"/>
      <c r="BA80" s="20"/>
    </row>
    <row r="81" spans="1:53" s="26" customFormat="1" ht="15.75" hidden="1" customHeight="1">
      <c r="A81" s="15"/>
      <c r="B81" s="40"/>
      <c r="C81" s="17"/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4"/>
      <c r="BA81" s="24"/>
    </row>
    <row r="82" spans="1:53" s="26" customFormat="1" ht="15.75" hidden="1" customHeight="1">
      <c r="A82" s="15"/>
      <c r="B82" s="40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ht="70.5" customHeight="1">
      <c r="A83" s="15" t="s">
        <v>155</v>
      </c>
      <c r="B83" s="40" t="s">
        <v>156</v>
      </c>
      <c r="C83" s="17" t="s">
        <v>94</v>
      </c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0"/>
      <c r="BA83" s="20"/>
    </row>
    <row r="84" spans="1:53" s="26" customFormat="1" ht="15.75" hidden="1" customHeight="1">
      <c r="A84" s="15"/>
      <c r="B84" s="40"/>
      <c r="C84" s="17"/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4"/>
      <c r="BA84" s="24"/>
    </row>
    <row r="85" spans="1:53" s="26" customFormat="1" ht="15.75" hidden="1" customHeight="1">
      <c r="A85" s="15"/>
      <c r="B85" s="40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ht="70.5" customHeight="1">
      <c r="A86" s="15" t="s">
        <v>157</v>
      </c>
      <c r="B86" s="40" t="s">
        <v>158</v>
      </c>
      <c r="C86" s="17" t="s">
        <v>94</v>
      </c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0"/>
      <c r="BA86" s="20"/>
    </row>
    <row r="87" spans="1:53" s="26" customFormat="1" ht="15.75" hidden="1" customHeight="1">
      <c r="A87" s="15"/>
      <c r="B87" s="40"/>
      <c r="C87" s="17"/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4"/>
      <c r="BA87" s="24"/>
    </row>
    <row r="88" spans="1:53" s="26" customFormat="1" ht="15.75" hidden="1" customHeight="1">
      <c r="A88" s="15"/>
      <c r="B88" s="40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ht="70.5" customHeight="1">
      <c r="A89" s="15" t="s">
        <v>159</v>
      </c>
      <c r="B89" s="40" t="s">
        <v>160</v>
      </c>
      <c r="C89" s="17" t="s">
        <v>94</v>
      </c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0"/>
      <c r="BA89" s="20"/>
    </row>
    <row r="90" spans="1:53" s="26" customFormat="1" ht="15.75" hidden="1" customHeight="1">
      <c r="A90" s="15"/>
      <c r="B90" s="40"/>
      <c r="C90" s="17"/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4"/>
      <c r="BA90" s="24"/>
    </row>
    <row r="91" spans="1:53" s="26" customFormat="1" ht="15.75" hidden="1" customHeight="1">
      <c r="A91" s="15"/>
      <c r="B91" s="40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ht="70.5" customHeight="1">
      <c r="A92" s="15" t="s">
        <v>161</v>
      </c>
      <c r="B92" s="40" t="s">
        <v>162</v>
      </c>
      <c r="C92" s="17" t="s">
        <v>94</v>
      </c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0"/>
      <c r="BA92" s="20"/>
    </row>
    <row r="93" spans="1:53" s="26" customFormat="1" ht="15.75" hidden="1" customHeight="1">
      <c r="A93" s="15"/>
      <c r="B93" s="40"/>
      <c r="C93" s="17"/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4"/>
      <c r="BA93" s="24"/>
    </row>
    <row r="94" spans="1:53" s="26" customFormat="1" ht="15.75" hidden="1" customHeight="1">
      <c r="A94" s="15"/>
      <c r="B94" s="40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ht="70.5" customHeight="1">
      <c r="A95" s="15" t="s">
        <v>163</v>
      </c>
      <c r="B95" s="40" t="s">
        <v>164</v>
      </c>
      <c r="C95" s="17" t="s">
        <v>94</v>
      </c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0"/>
      <c r="BA95" s="20"/>
    </row>
    <row r="96" spans="1:53" s="26" customFormat="1" ht="15.75" hidden="1" customHeight="1">
      <c r="A96" s="15"/>
      <c r="B96" s="40"/>
      <c r="C96" s="17"/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4"/>
      <c r="BA96" s="24"/>
    </row>
    <row r="97" spans="1:53" s="26" customFormat="1" ht="15.75" hidden="1" customHeight="1">
      <c r="A97" s="15"/>
      <c r="B97" s="40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ht="70.5" customHeight="1">
      <c r="A98" s="15" t="s">
        <v>165</v>
      </c>
      <c r="B98" s="40" t="s">
        <v>166</v>
      </c>
      <c r="C98" s="17" t="s">
        <v>94</v>
      </c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0"/>
      <c r="BA98" s="20"/>
    </row>
    <row r="99" spans="1:53" ht="70.5" customHeight="1">
      <c r="A99" s="15" t="s">
        <v>167</v>
      </c>
      <c r="B99" s="40" t="s">
        <v>168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2">
        <v>0</v>
      </c>
      <c r="BA99" s="22">
        <v>0</v>
      </c>
    </row>
    <row r="100" spans="1:53" s="26" customFormat="1" ht="15.75" hidden="1" customHeight="1">
      <c r="A100" s="15"/>
      <c r="B100" s="40"/>
      <c r="C100" s="17"/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4"/>
      <c r="BA100" s="24"/>
    </row>
    <row r="101" spans="1:53" s="26" customFormat="1" ht="15.75" hidden="1" customHeight="1">
      <c r="A101" s="15"/>
      <c r="B101" s="40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ht="70.5" customHeight="1">
      <c r="A102" s="15" t="s">
        <v>169</v>
      </c>
      <c r="B102" s="40" t="s">
        <v>170</v>
      </c>
      <c r="C102" s="17" t="s">
        <v>94</v>
      </c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2">
        <v>0</v>
      </c>
      <c r="BA102" s="22">
        <v>0</v>
      </c>
    </row>
    <row r="103" spans="1:53" s="26" customFormat="1" ht="15.75" hidden="1" customHeight="1">
      <c r="A103" s="15"/>
      <c r="B103" s="40"/>
      <c r="C103" s="17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4"/>
      <c r="BA103" s="24"/>
    </row>
    <row r="104" spans="1:53" s="26" customFormat="1" ht="15.75" hidden="1" customHeight="1">
      <c r="A104" s="15"/>
      <c r="B104" s="40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ht="70.5" customHeight="1">
      <c r="A105" s="15" t="s">
        <v>171</v>
      </c>
      <c r="B105" s="40" t="s">
        <v>172</v>
      </c>
      <c r="C105" s="17" t="s">
        <v>94</v>
      </c>
      <c r="D105" s="20">
        <f>SUM(D106,D109)</f>
        <v>0</v>
      </c>
      <c r="E105" s="20">
        <f t="shared" ref="E105:AY105" si="14">SUM(E106,E109)</f>
        <v>0</v>
      </c>
      <c r="F105" s="20">
        <f t="shared" si="14"/>
        <v>0</v>
      </c>
      <c r="G105" s="20">
        <f t="shared" si="14"/>
        <v>0</v>
      </c>
      <c r="H105" s="20">
        <f t="shared" si="14"/>
        <v>0</v>
      </c>
      <c r="I105" s="20">
        <f t="shared" si="14"/>
        <v>0</v>
      </c>
      <c r="J105" s="20">
        <f t="shared" si="14"/>
        <v>0</v>
      </c>
      <c r="K105" s="20">
        <f t="shared" si="14"/>
        <v>0</v>
      </c>
      <c r="L105" s="20">
        <f t="shared" si="14"/>
        <v>0</v>
      </c>
      <c r="M105" s="20">
        <f t="shared" si="14"/>
        <v>0</v>
      </c>
      <c r="N105" s="20">
        <f t="shared" si="14"/>
        <v>0</v>
      </c>
      <c r="O105" s="20">
        <f t="shared" si="14"/>
        <v>0</v>
      </c>
      <c r="P105" s="20">
        <f t="shared" si="14"/>
        <v>0</v>
      </c>
      <c r="Q105" s="20">
        <f t="shared" si="14"/>
        <v>0</v>
      </c>
      <c r="R105" s="20">
        <f t="shared" si="14"/>
        <v>0</v>
      </c>
      <c r="S105" s="20">
        <f t="shared" si="14"/>
        <v>0</v>
      </c>
      <c r="T105" s="20">
        <f t="shared" si="14"/>
        <v>0</v>
      </c>
      <c r="U105" s="20">
        <f t="shared" si="14"/>
        <v>0</v>
      </c>
      <c r="V105" s="20">
        <f t="shared" si="14"/>
        <v>0</v>
      </c>
      <c r="W105" s="20">
        <f t="shared" si="14"/>
        <v>0</v>
      </c>
      <c r="X105" s="20">
        <f t="shared" si="14"/>
        <v>0</v>
      </c>
      <c r="Y105" s="20">
        <f t="shared" si="14"/>
        <v>0</v>
      </c>
      <c r="Z105" s="20">
        <f t="shared" si="14"/>
        <v>0</v>
      </c>
      <c r="AA105" s="20">
        <f t="shared" si="14"/>
        <v>0</v>
      </c>
      <c r="AB105" s="20">
        <f t="shared" si="14"/>
        <v>0</v>
      </c>
      <c r="AC105" s="20">
        <f t="shared" si="14"/>
        <v>0</v>
      </c>
      <c r="AD105" s="20">
        <f t="shared" si="14"/>
        <v>0</v>
      </c>
      <c r="AE105" s="20">
        <f t="shared" si="14"/>
        <v>0</v>
      </c>
      <c r="AF105" s="20">
        <f t="shared" si="14"/>
        <v>0</v>
      </c>
      <c r="AG105" s="20">
        <f t="shared" si="14"/>
        <v>0</v>
      </c>
      <c r="AH105" s="20">
        <f t="shared" si="14"/>
        <v>0</v>
      </c>
      <c r="AI105" s="20">
        <f t="shared" si="14"/>
        <v>0</v>
      </c>
      <c r="AJ105" s="20">
        <f t="shared" si="14"/>
        <v>0</v>
      </c>
      <c r="AK105" s="20">
        <f t="shared" si="14"/>
        <v>0</v>
      </c>
      <c r="AL105" s="20">
        <f t="shared" si="14"/>
        <v>0</v>
      </c>
      <c r="AM105" s="20">
        <f t="shared" si="14"/>
        <v>0</v>
      </c>
      <c r="AN105" s="20">
        <f t="shared" si="14"/>
        <v>0</v>
      </c>
      <c r="AO105" s="20">
        <f t="shared" si="14"/>
        <v>0</v>
      </c>
      <c r="AP105" s="20">
        <f t="shared" si="14"/>
        <v>0</v>
      </c>
      <c r="AQ105" s="20">
        <f t="shared" si="14"/>
        <v>0</v>
      </c>
      <c r="AR105" s="20">
        <f t="shared" si="14"/>
        <v>0</v>
      </c>
      <c r="AS105" s="20">
        <f t="shared" si="14"/>
        <v>0</v>
      </c>
      <c r="AT105" s="20">
        <f t="shared" si="14"/>
        <v>0</v>
      </c>
      <c r="AU105" s="20">
        <f t="shared" si="14"/>
        <v>0</v>
      </c>
      <c r="AV105" s="20">
        <f t="shared" si="14"/>
        <v>0</v>
      </c>
      <c r="AW105" s="20">
        <f t="shared" si="14"/>
        <v>0</v>
      </c>
      <c r="AX105" s="20">
        <f t="shared" si="14"/>
        <v>0</v>
      </c>
      <c r="AY105" s="20">
        <f t="shared" si="14"/>
        <v>0</v>
      </c>
      <c r="AZ105" s="20"/>
      <c r="BA105" s="20"/>
    </row>
    <row r="106" spans="1:53" ht="70.5" customHeight="1">
      <c r="A106" s="15" t="s">
        <v>173</v>
      </c>
      <c r="B106" s="40" t="s">
        <v>174</v>
      </c>
      <c r="C106" s="17" t="s">
        <v>94</v>
      </c>
      <c r="D106" s="20" t="s">
        <v>102</v>
      </c>
      <c r="E106" s="20" t="s">
        <v>102</v>
      </c>
      <c r="F106" s="20" t="s">
        <v>102</v>
      </c>
      <c r="G106" s="20" t="s">
        <v>102</v>
      </c>
      <c r="H106" s="20" t="s">
        <v>102</v>
      </c>
      <c r="I106" s="20" t="s">
        <v>102</v>
      </c>
      <c r="J106" s="20" t="s">
        <v>102</v>
      </c>
      <c r="K106" s="20" t="s">
        <v>102</v>
      </c>
      <c r="L106" s="20" t="s">
        <v>102</v>
      </c>
      <c r="M106" s="20" t="s">
        <v>102</v>
      </c>
      <c r="N106" s="20" t="s">
        <v>102</v>
      </c>
      <c r="O106" s="20" t="s">
        <v>102</v>
      </c>
      <c r="P106" s="20" t="s">
        <v>102</v>
      </c>
      <c r="Q106" s="20" t="s">
        <v>102</v>
      </c>
      <c r="R106" s="20" t="s">
        <v>102</v>
      </c>
      <c r="S106" s="20" t="s">
        <v>102</v>
      </c>
      <c r="T106" s="20" t="s">
        <v>102</v>
      </c>
      <c r="U106" s="20" t="s">
        <v>102</v>
      </c>
      <c r="V106" s="20" t="s">
        <v>102</v>
      </c>
      <c r="W106" s="20" t="s">
        <v>102</v>
      </c>
      <c r="X106" s="20" t="s">
        <v>102</v>
      </c>
      <c r="Y106" s="20" t="s">
        <v>102</v>
      </c>
      <c r="Z106" s="20" t="s">
        <v>102</v>
      </c>
      <c r="AA106" s="20" t="s">
        <v>102</v>
      </c>
      <c r="AB106" s="20" t="s">
        <v>102</v>
      </c>
      <c r="AC106" s="20" t="s">
        <v>102</v>
      </c>
      <c r="AD106" s="20" t="s">
        <v>102</v>
      </c>
      <c r="AE106" s="20" t="s">
        <v>102</v>
      </c>
      <c r="AF106" s="20" t="s">
        <v>102</v>
      </c>
      <c r="AG106" s="20" t="s">
        <v>102</v>
      </c>
      <c r="AH106" s="20" t="s">
        <v>102</v>
      </c>
      <c r="AI106" s="20" t="s">
        <v>102</v>
      </c>
      <c r="AJ106" s="20" t="s">
        <v>102</v>
      </c>
      <c r="AK106" s="20" t="s">
        <v>102</v>
      </c>
      <c r="AL106" s="20" t="s">
        <v>102</v>
      </c>
      <c r="AM106" s="20" t="s">
        <v>102</v>
      </c>
      <c r="AN106" s="20" t="s">
        <v>102</v>
      </c>
      <c r="AO106" s="20" t="s">
        <v>102</v>
      </c>
      <c r="AP106" s="20" t="s">
        <v>102</v>
      </c>
      <c r="AQ106" s="20" t="s">
        <v>102</v>
      </c>
      <c r="AR106" s="20" t="s">
        <v>102</v>
      </c>
      <c r="AS106" s="20" t="s">
        <v>102</v>
      </c>
      <c r="AT106" s="20" t="s">
        <v>102</v>
      </c>
      <c r="AU106" s="20" t="s">
        <v>102</v>
      </c>
      <c r="AV106" s="20" t="s">
        <v>102</v>
      </c>
      <c r="AW106" s="20" t="s">
        <v>102</v>
      </c>
      <c r="AX106" s="20" t="s">
        <v>102</v>
      </c>
      <c r="AY106" s="20" t="s">
        <v>102</v>
      </c>
      <c r="AZ106" s="20"/>
      <c r="BA106" s="20"/>
    </row>
    <row r="107" spans="1:53" s="26" customFormat="1" ht="15.75" hidden="1" customHeight="1">
      <c r="A107" s="15"/>
      <c r="B107" s="40"/>
      <c r="C107" s="17"/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4"/>
      <c r="BA107" s="24"/>
    </row>
    <row r="108" spans="1:53" s="26" customFormat="1" ht="15.75" hidden="1" customHeight="1">
      <c r="A108" s="15"/>
      <c r="B108" s="40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ht="70.5" customHeight="1">
      <c r="A109" s="15" t="s">
        <v>175</v>
      </c>
      <c r="B109" s="45" t="s">
        <v>198</v>
      </c>
      <c r="C109" s="17" t="s">
        <v>94</v>
      </c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0"/>
      <c r="BA109" s="20"/>
    </row>
    <row r="110" spans="1:53" s="26" customFormat="1" ht="15.75" hidden="1" customHeight="1">
      <c r="A110" s="15"/>
      <c r="B110" s="40"/>
      <c r="C110" s="17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4"/>
      <c r="BA110" s="24"/>
    </row>
    <row r="111" spans="1:53" s="26" customFormat="1" ht="15.75" hidden="1" customHeight="1">
      <c r="A111" s="15"/>
      <c r="B111" s="40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ht="48" customHeight="1">
      <c r="A112" s="15" t="s">
        <v>176</v>
      </c>
      <c r="B112" s="40" t="s">
        <v>177</v>
      </c>
      <c r="C112" s="17" t="s">
        <v>94</v>
      </c>
      <c r="D112" s="20">
        <f>SUM(D113:D114)</f>
        <v>0</v>
      </c>
      <c r="E112" s="20">
        <f t="shared" ref="E112:AY112" si="15">SUM(E113:E114)</f>
        <v>0</v>
      </c>
      <c r="F112" s="20">
        <f t="shared" si="15"/>
        <v>0</v>
      </c>
      <c r="G112" s="20">
        <f t="shared" si="15"/>
        <v>0</v>
      </c>
      <c r="H112" s="20">
        <f t="shared" si="15"/>
        <v>0</v>
      </c>
      <c r="I112" s="20">
        <f t="shared" si="15"/>
        <v>0</v>
      </c>
      <c r="J112" s="20">
        <f t="shared" si="15"/>
        <v>0</v>
      </c>
      <c r="K112" s="20">
        <f t="shared" si="15"/>
        <v>0</v>
      </c>
      <c r="L112" s="20">
        <f t="shared" si="15"/>
        <v>0</v>
      </c>
      <c r="M112" s="20">
        <f t="shared" si="15"/>
        <v>0</v>
      </c>
      <c r="N112" s="20">
        <f t="shared" si="15"/>
        <v>0</v>
      </c>
      <c r="O112" s="20">
        <f t="shared" si="15"/>
        <v>0</v>
      </c>
      <c r="P112" s="20">
        <f t="shared" si="15"/>
        <v>0</v>
      </c>
      <c r="Q112" s="20">
        <f t="shared" si="15"/>
        <v>0</v>
      </c>
      <c r="R112" s="20">
        <f t="shared" si="15"/>
        <v>0</v>
      </c>
      <c r="S112" s="20">
        <f t="shared" si="15"/>
        <v>0</v>
      </c>
      <c r="T112" s="20">
        <f t="shared" si="15"/>
        <v>0</v>
      </c>
      <c r="U112" s="20">
        <f t="shared" si="15"/>
        <v>0</v>
      </c>
      <c r="V112" s="20">
        <f t="shared" si="15"/>
        <v>0</v>
      </c>
      <c r="W112" s="20">
        <f t="shared" si="15"/>
        <v>0</v>
      </c>
      <c r="X112" s="20">
        <f t="shared" si="15"/>
        <v>0</v>
      </c>
      <c r="Y112" s="20">
        <f t="shared" si="15"/>
        <v>0</v>
      </c>
      <c r="Z112" s="20">
        <f t="shared" si="15"/>
        <v>0</v>
      </c>
      <c r="AA112" s="20">
        <f t="shared" si="15"/>
        <v>0</v>
      </c>
      <c r="AB112" s="20">
        <f t="shared" si="15"/>
        <v>0</v>
      </c>
      <c r="AC112" s="20">
        <f t="shared" si="15"/>
        <v>0</v>
      </c>
      <c r="AD112" s="20">
        <f t="shared" si="15"/>
        <v>0</v>
      </c>
      <c r="AE112" s="20">
        <f t="shared" si="15"/>
        <v>0</v>
      </c>
      <c r="AF112" s="20">
        <f t="shared" si="15"/>
        <v>0</v>
      </c>
      <c r="AG112" s="20">
        <f t="shared" si="15"/>
        <v>0</v>
      </c>
      <c r="AH112" s="20">
        <f t="shared" si="15"/>
        <v>0</v>
      </c>
      <c r="AI112" s="20">
        <f t="shared" si="15"/>
        <v>0</v>
      </c>
      <c r="AJ112" s="20">
        <f t="shared" si="15"/>
        <v>0</v>
      </c>
      <c r="AK112" s="20">
        <f t="shared" si="15"/>
        <v>0</v>
      </c>
      <c r="AL112" s="20">
        <f t="shared" si="15"/>
        <v>0</v>
      </c>
      <c r="AM112" s="20">
        <f t="shared" si="15"/>
        <v>0</v>
      </c>
      <c r="AN112" s="20">
        <f t="shared" si="15"/>
        <v>0</v>
      </c>
      <c r="AO112" s="20">
        <f t="shared" si="15"/>
        <v>0</v>
      </c>
      <c r="AP112" s="20">
        <f t="shared" si="15"/>
        <v>0</v>
      </c>
      <c r="AQ112" s="20">
        <f t="shared" si="15"/>
        <v>0</v>
      </c>
      <c r="AR112" s="20">
        <f t="shared" si="15"/>
        <v>0</v>
      </c>
      <c r="AS112" s="20">
        <f t="shared" si="15"/>
        <v>0</v>
      </c>
      <c r="AT112" s="20">
        <f t="shared" si="15"/>
        <v>0</v>
      </c>
      <c r="AU112" s="20">
        <f t="shared" si="15"/>
        <v>0</v>
      </c>
      <c r="AV112" s="20">
        <f t="shared" si="15"/>
        <v>0</v>
      </c>
      <c r="AW112" s="20">
        <f t="shared" si="15"/>
        <v>0</v>
      </c>
      <c r="AX112" s="20">
        <f t="shared" si="15"/>
        <v>0</v>
      </c>
      <c r="AY112" s="20">
        <f t="shared" si="15"/>
        <v>0</v>
      </c>
      <c r="AZ112" s="20"/>
      <c r="BA112" s="20"/>
    </row>
    <row r="113" spans="1:53" ht="14.25" hidden="1" customHeight="1">
      <c r="A113" s="15"/>
      <c r="B113" s="41"/>
      <c r="C113" s="17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</row>
    <row r="114" spans="1:53" ht="14.25" hidden="1" customHeight="1">
      <c r="A114" s="15"/>
      <c r="B114" s="41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59.25" customHeight="1">
      <c r="A115" s="15" t="s">
        <v>178</v>
      </c>
      <c r="B115" s="40" t="s">
        <v>179</v>
      </c>
      <c r="C115" s="17" t="s">
        <v>94</v>
      </c>
      <c r="D115" s="20">
        <f>SUM(D116:D117)</f>
        <v>0</v>
      </c>
      <c r="E115" s="20">
        <f t="shared" ref="E115:AY115" si="16">SUM(E116:E117)</f>
        <v>0</v>
      </c>
      <c r="F115" s="20">
        <f t="shared" si="16"/>
        <v>0</v>
      </c>
      <c r="G115" s="20">
        <f t="shared" si="16"/>
        <v>0</v>
      </c>
      <c r="H115" s="20">
        <f t="shared" si="16"/>
        <v>0</v>
      </c>
      <c r="I115" s="20">
        <f t="shared" si="16"/>
        <v>0</v>
      </c>
      <c r="J115" s="20">
        <f t="shared" si="16"/>
        <v>0</v>
      </c>
      <c r="K115" s="20">
        <f t="shared" si="16"/>
        <v>0</v>
      </c>
      <c r="L115" s="20">
        <f t="shared" si="16"/>
        <v>0</v>
      </c>
      <c r="M115" s="20">
        <f t="shared" si="16"/>
        <v>0</v>
      </c>
      <c r="N115" s="20">
        <f t="shared" si="16"/>
        <v>0</v>
      </c>
      <c r="O115" s="20">
        <f t="shared" si="16"/>
        <v>0</v>
      </c>
      <c r="P115" s="20">
        <f t="shared" si="16"/>
        <v>0</v>
      </c>
      <c r="Q115" s="20">
        <f t="shared" si="16"/>
        <v>0</v>
      </c>
      <c r="R115" s="20">
        <f t="shared" si="16"/>
        <v>0</v>
      </c>
      <c r="S115" s="20">
        <f t="shared" si="16"/>
        <v>0</v>
      </c>
      <c r="T115" s="20">
        <f t="shared" si="16"/>
        <v>0</v>
      </c>
      <c r="U115" s="20">
        <f t="shared" si="16"/>
        <v>0</v>
      </c>
      <c r="V115" s="20">
        <f t="shared" si="16"/>
        <v>0</v>
      </c>
      <c r="W115" s="20">
        <f t="shared" si="16"/>
        <v>0</v>
      </c>
      <c r="X115" s="20">
        <f t="shared" si="16"/>
        <v>0</v>
      </c>
      <c r="Y115" s="20">
        <f t="shared" si="16"/>
        <v>0</v>
      </c>
      <c r="Z115" s="20">
        <f t="shared" si="16"/>
        <v>0</v>
      </c>
      <c r="AA115" s="20">
        <f t="shared" si="16"/>
        <v>0</v>
      </c>
      <c r="AB115" s="20">
        <f t="shared" si="16"/>
        <v>0</v>
      </c>
      <c r="AC115" s="20">
        <f t="shared" si="16"/>
        <v>0</v>
      </c>
      <c r="AD115" s="20">
        <f t="shared" si="16"/>
        <v>0</v>
      </c>
      <c r="AE115" s="20">
        <f t="shared" si="16"/>
        <v>0</v>
      </c>
      <c r="AF115" s="20">
        <f t="shared" si="16"/>
        <v>0</v>
      </c>
      <c r="AG115" s="20">
        <f t="shared" si="16"/>
        <v>0</v>
      </c>
      <c r="AH115" s="20">
        <f t="shared" si="16"/>
        <v>0</v>
      </c>
      <c r="AI115" s="20">
        <f t="shared" si="16"/>
        <v>0</v>
      </c>
      <c r="AJ115" s="20">
        <f t="shared" si="16"/>
        <v>0</v>
      </c>
      <c r="AK115" s="20">
        <f t="shared" si="16"/>
        <v>0</v>
      </c>
      <c r="AL115" s="20">
        <f t="shared" si="16"/>
        <v>0</v>
      </c>
      <c r="AM115" s="20">
        <f t="shared" si="16"/>
        <v>0</v>
      </c>
      <c r="AN115" s="20">
        <f t="shared" si="16"/>
        <v>0</v>
      </c>
      <c r="AO115" s="20">
        <f t="shared" si="16"/>
        <v>0</v>
      </c>
      <c r="AP115" s="20">
        <f t="shared" si="16"/>
        <v>0</v>
      </c>
      <c r="AQ115" s="20">
        <f t="shared" si="16"/>
        <v>0</v>
      </c>
      <c r="AR115" s="20">
        <f t="shared" si="16"/>
        <v>0</v>
      </c>
      <c r="AS115" s="20">
        <f t="shared" si="16"/>
        <v>0</v>
      </c>
      <c r="AT115" s="20">
        <f t="shared" si="16"/>
        <v>0</v>
      </c>
      <c r="AU115" s="20">
        <f t="shared" si="16"/>
        <v>0</v>
      </c>
      <c r="AV115" s="20">
        <f t="shared" si="16"/>
        <v>0</v>
      </c>
      <c r="AW115" s="20">
        <f t="shared" si="16"/>
        <v>0</v>
      </c>
      <c r="AX115" s="20">
        <f t="shared" si="16"/>
        <v>0</v>
      </c>
      <c r="AY115" s="20">
        <f t="shared" si="16"/>
        <v>0</v>
      </c>
      <c r="AZ115" s="20"/>
      <c r="BA115" s="20"/>
    </row>
    <row r="116" spans="1:53" s="26" customFormat="1" ht="15.75" hidden="1" customHeight="1">
      <c r="A116" s="15"/>
      <c r="B116" s="40"/>
      <c r="C116" s="17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4"/>
      <c r="BA116" s="24"/>
    </row>
    <row r="117" spans="1:53" s="26" customFormat="1" ht="15.75" hidden="1" customHeight="1">
      <c r="A117" s="15"/>
      <c r="B117" s="40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ht="31.5" customHeight="1">
      <c r="A118" s="15" t="s">
        <v>119</v>
      </c>
      <c r="B118" s="19" t="s">
        <v>120</v>
      </c>
      <c r="C118" s="17" t="s">
        <v>94</v>
      </c>
      <c r="D118" s="20">
        <f t="shared" ref="D118:AY118" si="17">SUM(D119:D120)</f>
        <v>0</v>
      </c>
      <c r="E118" s="20">
        <f t="shared" si="17"/>
        <v>0</v>
      </c>
      <c r="F118" s="20">
        <f t="shared" si="17"/>
        <v>0</v>
      </c>
      <c r="G118" s="20">
        <f t="shared" si="17"/>
        <v>0</v>
      </c>
      <c r="H118" s="20">
        <f t="shared" si="17"/>
        <v>0</v>
      </c>
      <c r="I118" s="20">
        <f t="shared" si="17"/>
        <v>0</v>
      </c>
      <c r="J118" s="20">
        <f t="shared" si="17"/>
        <v>0</v>
      </c>
      <c r="K118" s="20">
        <f t="shared" si="17"/>
        <v>0</v>
      </c>
      <c r="L118" s="20">
        <f t="shared" si="17"/>
        <v>0</v>
      </c>
      <c r="M118" s="20">
        <f t="shared" si="17"/>
        <v>0</v>
      </c>
      <c r="N118" s="20">
        <f t="shared" si="17"/>
        <v>0</v>
      </c>
      <c r="O118" s="20">
        <f t="shared" si="17"/>
        <v>0</v>
      </c>
      <c r="P118" s="20">
        <f t="shared" si="17"/>
        <v>0</v>
      </c>
      <c r="Q118" s="20">
        <f t="shared" si="17"/>
        <v>0</v>
      </c>
      <c r="R118" s="20">
        <f t="shared" si="17"/>
        <v>0</v>
      </c>
      <c r="S118" s="20">
        <f t="shared" si="17"/>
        <v>0</v>
      </c>
      <c r="T118" s="20">
        <f t="shared" si="17"/>
        <v>0</v>
      </c>
      <c r="U118" s="20">
        <f t="shared" si="17"/>
        <v>0</v>
      </c>
      <c r="V118" s="20">
        <f t="shared" si="17"/>
        <v>0</v>
      </c>
      <c r="W118" s="20">
        <f t="shared" si="17"/>
        <v>0</v>
      </c>
      <c r="X118" s="20">
        <f t="shared" si="17"/>
        <v>0</v>
      </c>
      <c r="Y118" s="20">
        <f t="shared" si="17"/>
        <v>0</v>
      </c>
      <c r="Z118" s="20">
        <f t="shared" si="17"/>
        <v>0</v>
      </c>
      <c r="AA118" s="20">
        <f t="shared" si="17"/>
        <v>0</v>
      </c>
      <c r="AB118" s="20">
        <f t="shared" si="17"/>
        <v>0</v>
      </c>
      <c r="AC118" s="20">
        <f t="shared" si="17"/>
        <v>0</v>
      </c>
      <c r="AD118" s="20">
        <f t="shared" si="17"/>
        <v>0</v>
      </c>
      <c r="AE118" s="20">
        <f t="shared" si="17"/>
        <v>0</v>
      </c>
      <c r="AF118" s="20">
        <f t="shared" si="17"/>
        <v>0</v>
      </c>
      <c r="AG118" s="20">
        <f t="shared" si="17"/>
        <v>0</v>
      </c>
      <c r="AH118" s="20">
        <f t="shared" si="17"/>
        <v>0</v>
      </c>
      <c r="AI118" s="20">
        <f t="shared" si="17"/>
        <v>0</v>
      </c>
      <c r="AJ118" s="20">
        <f t="shared" si="17"/>
        <v>0</v>
      </c>
      <c r="AK118" s="20">
        <f t="shared" si="17"/>
        <v>0</v>
      </c>
      <c r="AL118" s="20">
        <f t="shared" si="17"/>
        <v>0</v>
      </c>
      <c r="AM118" s="20">
        <f t="shared" si="17"/>
        <v>0</v>
      </c>
      <c r="AN118" s="20">
        <f t="shared" si="17"/>
        <v>0</v>
      </c>
      <c r="AO118" s="20">
        <f t="shared" si="17"/>
        <v>0</v>
      </c>
      <c r="AP118" s="20">
        <f t="shared" si="17"/>
        <v>0</v>
      </c>
      <c r="AQ118" s="20">
        <f t="shared" si="17"/>
        <v>0</v>
      </c>
      <c r="AR118" s="20">
        <f t="shared" si="17"/>
        <v>0</v>
      </c>
      <c r="AS118" s="20">
        <f t="shared" si="17"/>
        <v>0</v>
      </c>
      <c r="AT118" s="20">
        <f t="shared" si="17"/>
        <v>0</v>
      </c>
      <c r="AU118" s="20">
        <f t="shared" si="17"/>
        <v>0</v>
      </c>
      <c r="AV118" s="20">
        <f t="shared" si="17"/>
        <v>2.2450000000000001</v>
      </c>
      <c r="AW118" s="20">
        <f t="shared" si="17"/>
        <v>0</v>
      </c>
      <c r="AX118" s="20">
        <f t="shared" si="17"/>
        <v>0</v>
      </c>
      <c r="AY118" s="20">
        <f t="shared" si="17"/>
        <v>0</v>
      </c>
      <c r="AZ118" s="21" t="e">
        <f>SUM(#REF!)</f>
        <v>#REF!</v>
      </c>
      <c r="BA118" s="21" t="e">
        <f>SUM(#REF!)</f>
        <v>#REF!</v>
      </c>
    </row>
    <row r="119" spans="1:53" ht="63.75" customHeight="1">
      <c r="A119" s="42" t="s">
        <v>189</v>
      </c>
      <c r="B119" s="43" t="s">
        <v>190</v>
      </c>
      <c r="C119" s="44" t="s">
        <v>191</v>
      </c>
      <c r="D119" s="20" t="s">
        <v>102</v>
      </c>
      <c r="E119" s="20" t="s">
        <v>102</v>
      </c>
      <c r="F119" s="20" t="s">
        <v>102</v>
      </c>
      <c r="G119" s="20" t="s">
        <v>102</v>
      </c>
      <c r="H119" s="20" t="s">
        <v>102</v>
      </c>
      <c r="I119" s="20" t="s">
        <v>102</v>
      </c>
      <c r="J119" s="20" t="s">
        <v>102</v>
      </c>
      <c r="K119" s="20" t="s">
        <v>102</v>
      </c>
      <c r="L119" s="20" t="s">
        <v>102</v>
      </c>
      <c r="M119" s="20" t="s">
        <v>102</v>
      </c>
      <c r="N119" s="20" t="s">
        <v>102</v>
      </c>
      <c r="O119" s="20" t="s">
        <v>102</v>
      </c>
      <c r="P119" s="20" t="s">
        <v>102</v>
      </c>
      <c r="Q119" s="20" t="s">
        <v>102</v>
      </c>
      <c r="R119" s="20" t="s">
        <v>102</v>
      </c>
      <c r="S119" s="20" t="s">
        <v>102</v>
      </c>
      <c r="T119" s="20" t="s">
        <v>102</v>
      </c>
      <c r="U119" s="20" t="s">
        <v>102</v>
      </c>
      <c r="V119" s="20" t="s">
        <v>102</v>
      </c>
      <c r="W119" s="20" t="s">
        <v>102</v>
      </c>
      <c r="X119" s="20" t="s">
        <v>102</v>
      </c>
      <c r="Y119" s="20" t="s">
        <v>102</v>
      </c>
      <c r="Z119" s="20" t="s">
        <v>102</v>
      </c>
      <c r="AA119" s="20" t="s">
        <v>102</v>
      </c>
      <c r="AB119" s="20" t="s">
        <v>102</v>
      </c>
      <c r="AC119" s="20" t="s">
        <v>102</v>
      </c>
      <c r="AD119" s="20" t="s">
        <v>102</v>
      </c>
      <c r="AE119" s="20" t="s">
        <v>102</v>
      </c>
      <c r="AF119" s="20" t="s">
        <v>102</v>
      </c>
      <c r="AG119" s="20" t="s">
        <v>102</v>
      </c>
      <c r="AH119" s="20" t="s">
        <v>102</v>
      </c>
      <c r="AI119" s="20" t="s">
        <v>102</v>
      </c>
      <c r="AJ119" s="20" t="s">
        <v>102</v>
      </c>
      <c r="AK119" s="20" t="s">
        <v>102</v>
      </c>
      <c r="AL119" s="20" t="s">
        <v>102</v>
      </c>
      <c r="AM119" s="20" t="s">
        <v>102</v>
      </c>
      <c r="AN119" s="20" t="s">
        <v>102</v>
      </c>
      <c r="AO119" s="20" t="s">
        <v>102</v>
      </c>
      <c r="AP119" s="20" t="s">
        <v>102</v>
      </c>
      <c r="AQ119" s="20" t="s">
        <v>102</v>
      </c>
      <c r="AR119" s="20" t="s">
        <v>102</v>
      </c>
      <c r="AS119" s="20" t="s">
        <v>102</v>
      </c>
      <c r="AT119" s="20" t="s">
        <v>102</v>
      </c>
      <c r="AU119" s="20" t="s">
        <v>102</v>
      </c>
      <c r="AV119" s="20">
        <v>2.2450000000000001</v>
      </c>
      <c r="AW119" s="20" t="s">
        <v>102</v>
      </c>
      <c r="AX119" s="20" t="s">
        <v>102</v>
      </c>
      <c r="AY119" s="20" t="s">
        <v>102</v>
      </c>
      <c r="AZ119" s="24"/>
      <c r="BA119" s="24"/>
    </row>
    <row r="120" spans="1:53" ht="67.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15.75" customHeight="1"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  <rowBreaks count="1" manualBreakCount="1">
    <brk id="73" max="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2025-04-11T10:11:51Z</dcterms:modified>
</cp:coreProperties>
</file>